
<file path=[Content_Types].xml><?xml version="1.0" encoding="utf-8"?>
<Types xmlns="http://schemas.openxmlformats.org/package/2006/content-types">
  <Default Extension="bin" ContentType="application/vnd.openxmlformats-officedocument.spreadsheetml.printerSettings"/>
  <Override PartName="/xl/queryTables/queryTable1.xml" ContentType="application/vnd.openxmlformats-officedocument.spreadsheetml.queryTable+xml"/>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connections.xml" ContentType="application/vnd.openxmlformats-officedocument.spreadsheetml.connection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45" windowWidth="18735" windowHeight="11955"/>
  </bookViews>
  <sheets>
    <sheet name="HI" sheetId="4" r:id="rId1"/>
  </sheets>
  <definedNames>
    <definedName name="_906759" localSheetId="0">HI!#REF!</definedName>
    <definedName name="_906759_1" localSheetId="0">HI!#REF!</definedName>
    <definedName name="_906759_2" localSheetId="0">HI!#REF!</definedName>
    <definedName name="_906759_3" localSheetId="0">HI!#REF!</definedName>
    <definedName name="_906759_4" localSheetId="0">HI!#REF!</definedName>
    <definedName name="_906759_5" localSheetId="0">HI!$DE$2:$DE$39</definedName>
    <definedName name="_xlnm._FilterDatabase" localSheetId="0" hidden="1">HI!$B$2:$AL$12</definedName>
    <definedName name="_xlnm.Print_Area" localSheetId="0">HI!$B$2:$AZ$74</definedName>
    <definedName name="CY_16" localSheetId="0">HI!#REF!</definedName>
    <definedName name="_xlnm.Print_Titles" localSheetId="0">HI!$B$1:$AL$65536,HI!$A$2:$IV$7</definedName>
  </definedNames>
  <calcPr calcId="124519"/>
</workbook>
</file>

<file path=xl/calcChain.xml><?xml version="1.0" encoding="utf-8"?>
<calcChain xmlns="http://schemas.openxmlformats.org/spreadsheetml/2006/main">
  <c r="J9" i="4"/>
  <c r="V9" s="1"/>
  <c r="W9" s="1"/>
  <c r="I9"/>
  <c r="I10" s="1"/>
  <c r="Y8"/>
  <c r="V8"/>
  <c r="W8" s="1"/>
  <c r="J8"/>
  <c r="DH2"/>
  <c r="DF2"/>
  <c r="I11" l="1"/>
  <c r="J10"/>
  <c r="V10" s="1"/>
  <c r="W10" s="1"/>
  <c r="I12" l="1"/>
  <c r="J11"/>
  <c r="V11" s="1"/>
  <c r="W11" s="1"/>
  <c r="I13" l="1"/>
  <c r="J12"/>
  <c r="V12" s="1"/>
  <c r="W12" s="1"/>
  <c r="I14" l="1"/>
  <c r="J13"/>
  <c r="V13" s="1"/>
  <c r="W13" s="1"/>
  <c r="I15" l="1"/>
  <c r="J14"/>
  <c r="V14" s="1"/>
  <c r="W14" s="1"/>
  <c r="I16" l="1"/>
  <c r="J15"/>
  <c r="V15" s="1"/>
  <c r="W15" s="1"/>
  <c r="I17" l="1"/>
  <c r="J16"/>
  <c r="V16" s="1"/>
  <c r="W16" s="1"/>
  <c r="I18" l="1"/>
  <c r="J17"/>
  <c r="V17" s="1"/>
  <c r="W17" s="1"/>
  <c r="I19" l="1"/>
  <c r="J18"/>
  <c r="V18" s="1"/>
  <c r="W18" s="1"/>
  <c r="I20" l="1"/>
  <c r="J19"/>
  <c r="V19" s="1"/>
  <c r="W19" s="1"/>
  <c r="I21" l="1"/>
  <c r="J20"/>
  <c r="V20" s="1"/>
  <c r="W20" s="1"/>
  <c r="I22" l="1"/>
  <c r="J21"/>
  <c r="V21" s="1"/>
  <c r="W21" s="1"/>
  <c r="I23" l="1"/>
  <c r="J22"/>
  <c r="V22" s="1"/>
  <c r="W22" s="1"/>
  <c r="I24" l="1"/>
  <c r="J23"/>
  <c r="V23" s="1"/>
  <c r="W23" s="1"/>
  <c r="I25" l="1"/>
  <c r="J24"/>
  <c r="V24" s="1"/>
  <c r="W24" s="1"/>
  <c r="I26" l="1"/>
  <c r="J25"/>
  <c r="V25" s="1"/>
  <c r="W25" s="1"/>
  <c r="I27" l="1"/>
  <c r="J26"/>
  <c r="V26" s="1"/>
  <c r="W26" s="1"/>
  <c r="I28" l="1"/>
  <c r="J27"/>
  <c r="V27" s="1"/>
  <c r="W27" s="1"/>
  <c r="I29" l="1"/>
  <c r="J28"/>
  <c r="V28" s="1"/>
  <c r="W28" s="1"/>
  <c r="I30" l="1"/>
  <c r="J29"/>
  <c r="V29" s="1"/>
  <c r="W29" s="1"/>
  <c r="I31" l="1"/>
  <c r="J30"/>
  <c r="V30" s="1"/>
  <c r="W30" s="1"/>
  <c r="I32" l="1"/>
  <c r="J31"/>
  <c r="V31" s="1"/>
  <c r="W31" s="1"/>
  <c r="I33" l="1"/>
  <c r="J32"/>
  <c r="V32" s="1"/>
  <c r="W32" s="1"/>
  <c r="I34" l="1"/>
  <c r="J33"/>
  <c r="V33" s="1"/>
  <c r="W33" s="1"/>
  <c r="I35" l="1"/>
  <c r="J34"/>
  <c r="V34" s="1"/>
  <c r="W34" s="1"/>
  <c r="I36" l="1"/>
  <c r="J35"/>
  <c r="V35" s="1"/>
  <c r="W35" s="1"/>
  <c r="I37" l="1"/>
  <c r="J36"/>
  <c r="V36" s="1"/>
  <c r="W36" s="1"/>
  <c r="I38" l="1"/>
  <c r="J37"/>
  <c r="V37" s="1"/>
  <c r="W37" s="1"/>
  <c r="I39" l="1"/>
  <c r="J38"/>
  <c r="V38" s="1"/>
  <c r="W38" s="1"/>
  <c r="I40" l="1"/>
  <c r="J39"/>
  <c r="V39" s="1"/>
  <c r="W39" s="1"/>
  <c r="I41" l="1"/>
  <c r="J40"/>
  <c r="V40" s="1"/>
  <c r="W40" s="1"/>
  <c r="I42" l="1"/>
  <c r="J41"/>
  <c r="V41" s="1"/>
  <c r="W41" s="1"/>
  <c r="I43" l="1"/>
  <c r="J42"/>
  <c r="V42" s="1"/>
  <c r="W42" s="1"/>
  <c r="I44" l="1"/>
  <c r="J43"/>
  <c r="V43" s="1"/>
  <c r="W43" s="1"/>
  <c r="I45" l="1"/>
  <c r="J44"/>
  <c r="V44" s="1"/>
  <c r="W44" s="1"/>
  <c r="I46" l="1"/>
  <c r="J45"/>
  <c r="V45" s="1"/>
  <c r="W45" s="1"/>
  <c r="I47" l="1"/>
  <c r="J46"/>
  <c r="V46" s="1"/>
  <c r="W46" s="1"/>
  <c r="I48" l="1"/>
  <c r="J47"/>
  <c r="V47" s="1"/>
  <c r="W47" s="1"/>
  <c r="I49" l="1"/>
  <c r="J48"/>
  <c r="V48" s="1"/>
  <c r="W48" s="1"/>
  <c r="I50" l="1"/>
  <c r="J49"/>
  <c r="V49" s="1"/>
  <c r="W49" s="1"/>
  <c r="I51" l="1"/>
  <c r="J50"/>
  <c r="V50" s="1"/>
  <c r="W50" s="1"/>
  <c r="I52" l="1"/>
  <c r="J51"/>
  <c r="V51" s="1"/>
  <c r="W51" s="1"/>
  <c r="I53" l="1"/>
  <c r="J52"/>
  <c r="V52" s="1"/>
  <c r="W52" s="1"/>
  <c r="I54" l="1"/>
  <c r="J53"/>
  <c r="V53" s="1"/>
  <c r="W53" s="1"/>
  <c r="I55" l="1"/>
  <c r="J54"/>
  <c r="V54" s="1"/>
  <c r="W54" s="1"/>
  <c r="I56" l="1"/>
  <c r="J55"/>
  <c r="V55" s="1"/>
  <c r="W55" s="1"/>
  <c r="I57" l="1"/>
  <c r="J56"/>
  <c r="V56" s="1"/>
  <c r="W56" s="1"/>
  <c r="I58" l="1"/>
  <c r="J57"/>
  <c r="V57" s="1"/>
  <c r="W57" s="1"/>
  <c r="I59" l="1"/>
  <c r="J58"/>
  <c r="V58" s="1"/>
  <c r="W58" s="1"/>
  <c r="I60" l="1"/>
  <c r="J59"/>
  <c r="V59" s="1"/>
  <c r="W59" s="1"/>
  <c r="I61" l="1"/>
  <c r="J60"/>
  <c r="V60" s="1"/>
  <c r="W60" s="1"/>
  <c r="I62" l="1"/>
  <c r="J61"/>
  <c r="V61" s="1"/>
  <c r="W61" s="1"/>
  <c r="I63" l="1"/>
  <c r="J62"/>
  <c r="V62" s="1"/>
  <c r="W62" s="1"/>
  <c r="I64" l="1"/>
  <c r="J63"/>
  <c r="V63" s="1"/>
  <c r="W63" s="1"/>
  <c r="I65" l="1"/>
  <c r="J64"/>
  <c r="V64" s="1"/>
  <c r="W64" s="1"/>
  <c r="I66" l="1"/>
  <c r="J65"/>
  <c r="V65" s="1"/>
  <c r="W65" s="1"/>
  <c r="I67" l="1"/>
  <c r="J66"/>
  <c r="V66" s="1"/>
  <c r="W66" s="1"/>
  <c r="I68" l="1"/>
  <c r="J67"/>
  <c r="V67" s="1"/>
  <c r="W67" s="1"/>
  <c r="I69" l="1"/>
  <c r="J68"/>
  <c r="V68" s="1"/>
  <c r="W68" s="1"/>
  <c r="I70" l="1"/>
  <c r="J69"/>
  <c r="V69" s="1"/>
  <c r="W69" s="1"/>
  <c r="I71" l="1"/>
  <c r="J70"/>
  <c r="V70" s="1"/>
  <c r="W70" s="1"/>
  <c r="I72" l="1"/>
  <c r="J71"/>
  <c r="V71" s="1"/>
  <c r="W71" s="1"/>
  <c r="I73" l="1"/>
  <c r="J72"/>
  <c r="V72" s="1"/>
  <c r="W72" s="1"/>
  <c r="I74" l="1"/>
  <c r="J74" s="1"/>
  <c r="V74" s="1"/>
  <c r="W74" s="1"/>
  <c r="J73"/>
  <c r="V73" s="1"/>
  <c r="W73" s="1"/>
</calcChain>
</file>

<file path=xl/comments1.xml><?xml version="1.0" encoding="utf-8"?>
<comments xmlns="http://schemas.openxmlformats.org/spreadsheetml/2006/main">
  <authors>
    <author>Colossus User</author>
  </authors>
  <commentList>
    <comment ref="Y8" authorId="0">
      <text>
        <r>
          <rPr>
            <b/>
            <sz val="12"/>
            <color indexed="81"/>
            <rFont val="Tahoma"/>
            <family val="2"/>
          </rPr>
          <t>FILA "Y" DONDE SE COPIARA EL RESULTADO DE LA OPERACION MATEMATICA DE BYTES A GB DE LOS DATOS QUE SE DEBEN EXTRAER DE UN ARCHIVO TXT (EL CUAL DEBE SER INTRODUCIDO MANUALMENTE), QUE A SU VEZ ESTARA EN UN ARCHIVO CON UN NOMBRE DETERMINADO (EL CUAL TAMBIEN SE COLOCARA MANUALMENTE), QUE SE ENCUENTRAN EN EL SERVIDOR,  AL REALIZAR LA OPERACION LA MACRO DEBERA REALIZAR UNA BUSQUEDA EN LA COLUMNA C DEL VALOR DADO PRIMERAMENTE (EL TXT) AL OCALIZARLO DEBERA COLOCARLO EN LA COLUMNA Y SEGUN CORRESPONDA, SI LA CELDA NO ESTA VACIA DEBERA SOLICITAR SI SE REALIZA EL CAMBIO O SI SE CANCELA LA OPERACION</t>
        </r>
      </text>
    </comment>
  </commentList>
</comments>
</file>

<file path=xl/connections.xml><?xml version="1.0" encoding="utf-8"?>
<connections xmlns="http://schemas.openxmlformats.org/spreadsheetml/2006/main">
  <connection id="1" name="9067593" type="6" refreshedVersion="3" background="1" saveData="1">
    <textPr prompt="0" codePage="850" firstRow="10" sourceFile="Y:\MINISTERIO\P_01\PROYECTOS_TERRESTRES\EXABYTE\PROYECTOS_TERRESTRES\GO_ESTE_DE_GUARICO_85D_1\85D\box_644\log\906759.txt" delimited="0" decimal="," thousands=".">
      <textFields count="2">
        <textField type="skip"/>
        <textField position="31"/>
      </textFields>
    </textPr>
  </connection>
</connections>
</file>

<file path=xl/sharedStrings.xml><?xml version="1.0" encoding="utf-8"?>
<sst xmlns="http://schemas.openxmlformats.org/spreadsheetml/2006/main" count="913" uniqueCount="265">
  <si>
    <t>PESO DE LOS ARCHIVOS</t>
  </si>
  <si>
    <t>TOTAL EN BYTES</t>
  </si>
  <si>
    <t>CONVERSION</t>
  </si>
  <si>
    <t>TOTAL EN GB</t>
  </si>
  <si>
    <t>REMITENTE:</t>
  </si>
  <si>
    <t>GUARENAS</t>
  </si>
  <si>
    <t>FECHA DE INGRESO:</t>
  </si>
  <si>
    <t>ALMACENISTA:</t>
  </si>
  <si>
    <t>DAYANA URBINA</t>
  </si>
  <si>
    <t>FECHA:</t>
  </si>
  <si>
    <t>OPERADOR:</t>
  </si>
  <si>
    <t>YISBELIS</t>
  </si>
  <si>
    <t>FECHA INICIO:</t>
  </si>
  <si>
    <t>ANALISTA DE QC:</t>
  </si>
  <si>
    <t>FECHA CULMINACIÓN:</t>
  </si>
  <si>
    <t>LEIDA</t>
  </si>
  <si>
    <t>ROTA_SIN_LEER</t>
  </si>
  <si>
    <t>INVENTARIO (HI)</t>
  </si>
  <si>
    <t>COPIADO (CP)</t>
  </si>
  <si>
    <t>CONTROL DE CALIDAD (QC)</t>
  </si>
  <si>
    <t>ROTA_LEIDA</t>
  </si>
  <si>
    <t>CAJA No.</t>
  </si>
  <si>
    <t>RECUPERACIÓN</t>
  </si>
  <si>
    <t>VISUALIZACIÓN DE TRAZAS SISMICAS</t>
  </si>
  <si>
    <t xml:space="preserve">CORRECIONES </t>
  </si>
  <si>
    <t>ELABORACIÓN</t>
  </si>
  <si>
    <t>NO_CARGO</t>
  </si>
  <si>
    <t>TOTAL CINTAS</t>
  </si>
  <si>
    <t>LEVANTAMIENTO</t>
  </si>
  <si>
    <t>SHOT POINT</t>
  </si>
  <si>
    <t>FILE</t>
  </si>
  <si>
    <t>CDP</t>
  </si>
  <si>
    <t>ERROR</t>
  </si>
  <si>
    <t>TAPE No.</t>
  </si>
  <si>
    <t>ITS No.</t>
  </si>
  <si>
    <t>LINEA/SWATH</t>
  </si>
  <si>
    <t>MEDIO</t>
  </si>
  <si>
    <t>NOMBRE</t>
  </si>
  <si>
    <t>SIGLA</t>
  </si>
  <si>
    <t>BLOQUE (año de
planificación, filial / operadora)</t>
  </si>
  <si>
    <t>TIPO</t>
  </si>
  <si>
    <t>CODIGO CONJUNTO (Codigo Único)</t>
  </si>
  <si>
    <t>FORMATO</t>
  </si>
  <si>
    <t>TIPO DATA</t>
  </si>
  <si>
    <t>INICIAL</t>
  </si>
  <si>
    <t>FINAL</t>
  </si>
  <si>
    <t>Long. (s)</t>
  </si>
  <si>
    <t>TASA (ms)</t>
  </si>
  <si>
    <t>INFORMACION COMPLEMENTARIA</t>
  </si>
  <si>
    <t>Pre_Copiado</t>
  </si>
  <si>
    <t>1era Lectura</t>
  </si>
  <si>
    <t>Tamano del Archivo GB</t>
  </si>
  <si>
    <t>OBSERVACIONES</t>
  </si>
  <si>
    <t>2da Lectura</t>
  </si>
  <si>
    <t>3era Lectura</t>
  </si>
  <si>
    <t>Buenos</t>
  </si>
  <si>
    <t>Danados</t>
  </si>
  <si>
    <t>Sin Data</t>
  </si>
  <si>
    <t>Longitud</t>
  </si>
  <si>
    <t>Intervalos</t>
  </si>
  <si>
    <t>Informe</t>
  </si>
  <si>
    <t>Migración_Disco</t>
  </si>
  <si>
    <t>Migración_Medios</t>
  </si>
  <si>
    <t xml:space="preserve">OBSERVACIONES </t>
  </si>
  <si>
    <t>SIN_LEER</t>
  </si>
  <si>
    <t>398</t>
  </si>
  <si>
    <t xml:space="preserve">EG_85D_15    </t>
  </si>
  <si>
    <t>Exb</t>
  </si>
  <si>
    <t xml:space="preserve">ESTE_DE_GUARICO  </t>
  </si>
  <si>
    <t>GO</t>
  </si>
  <si>
    <t>85D</t>
  </si>
  <si>
    <t>SEG-B</t>
  </si>
  <si>
    <t>CA</t>
  </si>
  <si>
    <t xml:space="preserve">   9999.0</t>
  </si>
  <si>
    <t>NO. DE CLIENTE 455-456</t>
  </si>
  <si>
    <t>NO. DE CLIENTE 312-314</t>
  </si>
  <si>
    <t>399</t>
  </si>
  <si>
    <t>NO. DE CLIENTE 458-461</t>
  </si>
  <si>
    <t>400</t>
  </si>
  <si>
    <t>NO. DE CLIENTE 462-465</t>
  </si>
  <si>
    <t>401</t>
  </si>
  <si>
    <t xml:space="preserve">EG_85D_16    </t>
  </si>
  <si>
    <t>NO. DE CLIENTE 385-400</t>
  </si>
  <si>
    <t>402</t>
  </si>
  <si>
    <t xml:space="preserve">EG_85D_17    </t>
  </si>
  <si>
    <t>NO. DE CLIENTE 344-354</t>
  </si>
  <si>
    <t>403</t>
  </si>
  <si>
    <t xml:space="preserve">EG_85D_18    </t>
  </si>
  <si>
    <t>NO. DE CLIENTE 291-303</t>
  </si>
  <si>
    <t>FORMULA_BUSQUEDAD</t>
  </si>
  <si>
    <t>404</t>
  </si>
  <si>
    <t xml:space="preserve">EG_85D_19    </t>
  </si>
  <si>
    <t>NO. DE CLIENTE 355-360</t>
  </si>
  <si>
    <t>CARTUCHO_BUSCADO</t>
  </si>
  <si>
    <t>405</t>
  </si>
  <si>
    <t xml:space="preserve">EG_85D_20    </t>
  </si>
  <si>
    <t>NO. DE CLIENTE 373-380</t>
  </si>
  <si>
    <t>406</t>
  </si>
  <si>
    <t>NO. DE CLIENTE 382-384</t>
  </si>
  <si>
    <t>407</t>
  </si>
  <si>
    <t xml:space="preserve">EG_85D_21    </t>
  </si>
  <si>
    <t>NO. DE CLIENTE 361-372</t>
  </si>
  <si>
    <t>408</t>
  </si>
  <si>
    <t xml:space="preserve">EG_85D_22    </t>
  </si>
  <si>
    <t>NO. DE CLIENTE 331-343</t>
  </si>
  <si>
    <t>409</t>
  </si>
  <si>
    <t xml:space="preserve">EG_85D_24    </t>
  </si>
  <si>
    <t>NO. DE CLIENTE 315-319</t>
  </si>
  <si>
    <t>410</t>
  </si>
  <si>
    <t>NO. DE CLIENTE 319-330</t>
  </si>
  <si>
    <t>411</t>
  </si>
  <si>
    <t xml:space="preserve">EG_85D_25n   </t>
  </si>
  <si>
    <t>NO. DE CLIENTE 538-542</t>
  </si>
  <si>
    <t>412</t>
  </si>
  <si>
    <t xml:space="preserve">EG_85D_255   </t>
  </si>
  <si>
    <t>NO. DE CLIENTE 484-492</t>
  </si>
  <si>
    <t>413</t>
  </si>
  <si>
    <t xml:space="preserve">EG_85D_27    </t>
  </si>
  <si>
    <t>NO. DE CLIENTE 545-556</t>
  </si>
  <si>
    <t>414</t>
  </si>
  <si>
    <t xml:space="preserve">EG_85D_29    </t>
  </si>
  <si>
    <t>NO. DE CLIENTE 558-568</t>
  </si>
  <si>
    <t>415</t>
  </si>
  <si>
    <t xml:space="preserve">EG_85D_31    </t>
  </si>
  <si>
    <t>NO. DE CLIENTE 580-588</t>
  </si>
  <si>
    <t>416</t>
  </si>
  <si>
    <t xml:space="preserve">EG_85D_33    </t>
  </si>
  <si>
    <t>NO. DE CLIENTE 499-504</t>
  </si>
  <si>
    <t>417</t>
  </si>
  <si>
    <t>NO. DE CLIENTE 506-508</t>
  </si>
  <si>
    <t>419</t>
  </si>
  <si>
    <t xml:space="preserve">GTC_80A_02   </t>
  </si>
  <si>
    <t>GOLFO_TUY_CARIACO</t>
  </si>
  <si>
    <t xml:space="preserve">80C  </t>
  </si>
  <si>
    <t>NO. DE CLIENTE 16446-16452</t>
  </si>
  <si>
    <t>420</t>
  </si>
  <si>
    <t xml:space="preserve">GTC_80A_04   </t>
  </si>
  <si>
    <t>NO. DE CLIENTE 16453-16435</t>
  </si>
  <si>
    <t>421</t>
  </si>
  <si>
    <t xml:space="preserve">GTC_80A_05   </t>
  </si>
  <si>
    <t>NO. DE CLIENTE 16811-16815</t>
  </si>
  <si>
    <t>422</t>
  </si>
  <si>
    <t xml:space="preserve">GTC_80A_06   </t>
  </si>
  <si>
    <t>NO. DE CLIENTE 16436-16445</t>
  </si>
  <si>
    <t>423</t>
  </si>
  <si>
    <t xml:space="preserve">GTC_80A_07   </t>
  </si>
  <si>
    <t>NO. DE CLIENTE 16676-16680</t>
  </si>
  <si>
    <t>424</t>
  </si>
  <si>
    <t xml:space="preserve">GTC_80A_08   </t>
  </si>
  <si>
    <t>NO. DE CLIENTE 16305-16314</t>
  </si>
  <si>
    <t>425</t>
  </si>
  <si>
    <t xml:space="preserve">GTC_80A_09   </t>
  </si>
  <si>
    <t>NO. DE CLIENTE 16691-16698</t>
  </si>
  <si>
    <t>426</t>
  </si>
  <si>
    <t xml:space="preserve">GTC_80A_175  </t>
  </si>
  <si>
    <t>NO TIENE INFORMACION</t>
  </si>
  <si>
    <t>427</t>
  </si>
  <si>
    <t xml:space="preserve">GTC_80A_177  </t>
  </si>
  <si>
    <t>428</t>
  </si>
  <si>
    <t xml:space="preserve">GTC_80A_179  </t>
  </si>
  <si>
    <t>NO. DE CLIENTE 16063-16072</t>
  </si>
  <si>
    <t>429</t>
  </si>
  <si>
    <t xml:space="preserve">GTC_80A_183  </t>
  </si>
  <si>
    <t>NO. DE CLIENTE 16054-16062</t>
  </si>
  <si>
    <t>430</t>
  </si>
  <si>
    <t xml:space="preserve">GTC_80A_187  </t>
  </si>
  <si>
    <t>NO. DE CLIENTE 16127-16133</t>
  </si>
  <si>
    <t>431</t>
  </si>
  <si>
    <t>432</t>
  </si>
  <si>
    <t xml:space="preserve">GTC_80A_95 </t>
  </si>
  <si>
    <t>NO. DE CLIENTE 1800-1800</t>
  </si>
  <si>
    <t>433</t>
  </si>
  <si>
    <t>NO. DE CLIENTE 1801-1801</t>
  </si>
  <si>
    <t>434</t>
  </si>
  <si>
    <t xml:space="preserve">GTC_80A_60 </t>
  </si>
  <si>
    <t>NO. DE CLIENTE 1802-1803</t>
  </si>
  <si>
    <t>435</t>
  </si>
  <si>
    <t>GTC_80A_30B</t>
  </si>
  <si>
    <t>NO. DE CLIENTE 1818-1819</t>
  </si>
  <si>
    <t>436</t>
  </si>
  <si>
    <t xml:space="preserve">GTC_80A_28 </t>
  </si>
  <si>
    <t>437</t>
  </si>
  <si>
    <t>GTC_80A_26A</t>
  </si>
  <si>
    <t>NO.DE CLIENTE 1821-1821</t>
  </si>
  <si>
    <t>438</t>
  </si>
  <si>
    <t>GTC_80A_34A</t>
  </si>
  <si>
    <t>NO.DE CLIENTE 1822-1822</t>
  </si>
  <si>
    <t>439</t>
  </si>
  <si>
    <t xml:space="preserve">GTC_80A_32 </t>
  </si>
  <si>
    <t>NO.DE CLIENTE 1823-1823</t>
  </si>
  <si>
    <t>440</t>
  </si>
  <si>
    <t xml:space="preserve">GTC_80A_07 </t>
  </si>
  <si>
    <t>NO.DE CLIENTE 1824-1824</t>
  </si>
  <si>
    <t>441</t>
  </si>
  <si>
    <t xml:space="preserve">GTC_80A_09 </t>
  </si>
  <si>
    <t>NO.DE CLIENTE 1825-1825</t>
  </si>
  <si>
    <t>442</t>
  </si>
  <si>
    <t xml:space="preserve">GTC_80A_11 </t>
  </si>
  <si>
    <t>NO.DE CLIENTE 1826-1827</t>
  </si>
  <si>
    <t>443</t>
  </si>
  <si>
    <t xml:space="preserve">GTC_80A_15 </t>
  </si>
  <si>
    <t>NO.DE CLIENTE 1828-1828</t>
  </si>
  <si>
    <t>444</t>
  </si>
  <si>
    <t xml:space="preserve">GTC_80A_17 </t>
  </si>
  <si>
    <t>NO.DE CLIENTE 1829-1830</t>
  </si>
  <si>
    <t>445</t>
  </si>
  <si>
    <t>GTC_80A_26B</t>
  </si>
  <si>
    <t>NO.DE CLIENTE 1831-1831</t>
  </si>
  <si>
    <t>446</t>
  </si>
  <si>
    <t>GTC_80A_18A</t>
  </si>
  <si>
    <t>NO.DE CLIENTE 1832-1832</t>
  </si>
  <si>
    <t>447</t>
  </si>
  <si>
    <t>GTC_80A_20A</t>
  </si>
  <si>
    <t>NO.DE CLIENTE 1833-1834</t>
  </si>
  <si>
    <t>448</t>
  </si>
  <si>
    <t xml:space="preserve">GTC_80A_24 </t>
  </si>
  <si>
    <t>NO.DE CLIENTE 1835-1835</t>
  </si>
  <si>
    <t>449</t>
  </si>
  <si>
    <t xml:space="preserve">GTC_80A_05 </t>
  </si>
  <si>
    <t>NO.DE CLIENTE 1836-1836</t>
  </si>
  <si>
    <t>450</t>
  </si>
  <si>
    <t xml:space="preserve">GTC_80A_03  </t>
  </si>
  <si>
    <t>NO.DE CLIENTE 1837-1837</t>
  </si>
  <si>
    <t>451</t>
  </si>
  <si>
    <t xml:space="preserve">GTC_80A_01  </t>
  </si>
  <si>
    <t>NO.DE CLIENTE 1839-1839</t>
  </si>
  <si>
    <t>452</t>
  </si>
  <si>
    <t xml:space="preserve">GTC_80A_30A </t>
  </si>
  <si>
    <t>NO.DE CLIENTE 1840-1840</t>
  </si>
  <si>
    <t>453</t>
  </si>
  <si>
    <t xml:space="preserve">GTC_80A_62  </t>
  </si>
  <si>
    <t>NO.DE CLIENTE 1841-1842</t>
  </si>
  <si>
    <t>454</t>
  </si>
  <si>
    <t xml:space="preserve">GTC_80A_117 </t>
  </si>
  <si>
    <t>NO.DE CLIENTE 1843-1843</t>
  </si>
  <si>
    <t>455</t>
  </si>
  <si>
    <t xml:space="preserve">GTC_80A_119 </t>
  </si>
  <si>
    <t>NO.DE CLIENTE 1844-1844</t>
  </si>
  <si>
    <t>456</t>
  </si>
  <si>
    <t xml:space="preserve">GTC_80A_64  </t>
  </si>
  <si>
    <t>NO.DE CLIENTE 1845-1845</t>
  </si>
  <si>
    <t>457</t>
  </si>
  <si>
    <t xml:space="preserve">GTC_80A_111 </t>
  </si>
  <si>
    <t>NO.DE CLIENTE 1846-1846</t>
  </si>
  <si>
    <t>458</t>
  </si>
  <si>
    <t xml:space="preserve">GTC_80A_139 </t>
  </si>
  <si>
    <t>NO.DE CLIENTE 1847-1848</t>
  </si>
  <si>
    <t>459</t>
  </si>
  <si>
    <t xml:space="preserve">GTC_80A_135 </t>
  </si>
  <si>
    <t>NO.DE CLIENTE 1849-1849</t>
  </si>
  <si>
    <t>460</t>
  </si>
  <si>
    <t xml:space="preserve">GTC_80A_131 </t>
  </si>
  <si>
    <t>NO.DE CLIENTE 1859-1859</t>
  </si>
  <si>
    <t>461</t>
  </si>
  <si>
    <t xml:space="preserve">GTC_80A_133 </t>
  </si>
  <si>
    <t>NO.DE CLIENTE 1851-1851</t>
  </si>
  <si>
    <t>462</t>
  </si>
  <si>
    <t xml:space="preserve">GTC_80A_137 </t>
  </si>
  <si>
    <t>NO.DE CLIENTE 1852-1852</t>
  </si>
  <si>
    <t>463</t>
  </si>
  <si>
    <t xml:space="preserve">GTC_80A_123 </t>
  </si>
  <si>
    <t>NO.DE CLIENTE 1853-1854</t>
  </si>
  <si>
    <t>464</t>
  </si>
  <si>
    <t xml:space="preserve">GTC_80A_76  </t>
  </si>
  <si>
    <t>NO.DE CLIENTE 1855-1857</t>
  </si>
</sst>
</file>

<file path=xl/styles.xml><?xml version="1.0" encoding="utf-8"?>
<styleSheet xmlns="http://schemas.openxmlformats.org/spreadsheetml/2006/main">
  <numFmts count="1">
    <numFmt numFmtId="164" formatCode="0.000000"/>
  </numFmts>
  <fonts count="7">
    <font>
      <sz val="11"/>
      <color theme="1"/>
      <name val="Calibri"/>
      <family val="2"/>
      <scheme val="minor"/>
    </font>
    <font>
      <b/>
      <sz val="12"/>
      <color indexed="8"/>
      <name val="Times New Roman"/>
      <family val="1"/>
    </font>
    <font>
      <b/>
      <sz val="12"/>
      <color rgb="FFFF0000"/>
      <name val="Times New Roman"/>
      <family val="1"/>
    </font>
    <font>
      <b/>
      <sz val="12"/>
      <color theme="1"/>
      <name val="Times New Roman"/>
      <family val="1"/>
    </font>
    <font>
      <b/>
      <sz val="24"/>
      <color indexed="8"/>
      <name val="Times New Roman"/>
      <family val="1"/>
    </font>
    <font>
      <b/>
      <sz val="16"/>
      <color indexed="8"/>
      <name val="Times New Roman"/>
      <family val="1"/>
    </font>
    <font>
      <b/>
      <sz val="12"/>
      <color indexed="81"/>
      <name val="Tahoma"/>
      <family val="2"/>
    </font>
  </fonts>
  <fills count="10">
    <fill>
      <patternFill patternType="none"/>
    </fill>
    <fill>
      <patternFill patternType="gray125"/>
    </fill>
    <fill>
      <patternFill patternType="solid">
        <fgColor rgb="FFFF0000"/>
        <bgColor indexed="64"/>
      </patternFill>
    </fill>
    <fill>
      <patternFill patternType="solid">
        <fgColor rgb="FF00B050"/>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5" tint="0.59999389629810485"/>
        <bgColor indexed="64"/>
      </patternFill>
    </fill>
    <fill>
      <patternFill patternType="solid">
        <fgColor rgb="FFFFC000"/>
        <bgColor indexed="64"/>
      </patternFill>
    </fill>
  </fills>
  <borders count="44">
    <border>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diagonal/>
    </border>
  </borders>
  <cellStyleXfs count="1">
    <xf numFmtId="0" fontId="0" fillId="0" borderId="0"/>
  </cellStyleXfs>
  <cellXfs count="162">
    <xf numFmtId="0" fontId="0" fillId="0" borderId="0" xfId="0"/>
    <xf numFmtId="0" fontId="1" fillId="0" borderId="0" xfId="0" applyFont="1" applyAlignment="1">
      <alignment horizontal="center" vertical="center" wrapText="1"/>
    </xf>
    <xf numFmtId="164" fontId="1" fillId="0" borderId="0" xfId="0" applyNumberFormat="1" applyFont="1" applyAlignment="1">
      <alignment horizontal="center" vertical="center" wrapText="1"/>
    </xf>
    <xf numFmtId="0" fontId="1" fillId="0" borderId="0"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vertical="center" wrapText="1"/>
    </xf>
    <xf numFmtId="0" fontId="1" fillId="0" borderId="3" xfId="0" applyFont="1" applyBorder="1" applyAlignment="1">
      <alignment vertical="center" wrapText="1"/>
    </xf>
    <xf numFmtId="0" fontId="1" fillId="0" borderId="4" xfId="0" applyFont="1" applyBorder="1" applyAlignment="1">
      <alignment vertical="center" wrapText="1"/>
    </xf>
    <xf numFmtId="14" fontId="1" fillId="0" borderId="2" xfId="0" applyNumberFormat="1" applyFont="1" applyBorder="1" applyAlignment="1">
      <alignment vertical="center" wrapText="1"/>
    </xf>
    <xf numFmtId="14" fontId="1" fillId="0" borderId="3" xfId="0" applyNumberFormat="1" applyFont="1" applyBorder="1" applyAlignment="1">
      <alignment vertical="center" wrapText="1"/>
    </xf>
    <xf numFmtId="14" fontId="1" fillId="0" borderId="4" xfId="0" applyNumberFormat="1" applyFont="1" applyBorder="1" applyAlignment="1">
      <alignment vertical="center" wrapText="1"/>
    </xf>
    <xf numFmtId="0" fontId="2" fillId="0" borderId="2" xfId="0" applyFont="1" applyBorder="1" applyAlignment="1">
      <alignment vertical="center" wrapText="1"/>
    </xf>
    <xf numFmtId="0" fontId="2" fillId="0" borderId="3" xfId="0" applyFont="1" applyBorder="1" applyAlignment="1">
      <alignment vertical="center" wrapText="1"/>
    </xf>
    <xf numFmtId="0" fontId="2" fillId="0" borderId="4" xfId="0" applyFont="1" applyBorder="1" applyAlignment="1">
      <alignment vertical="center" wrapText="1"/>
    </xf>
    <xf numFmtId="164" fontId="1" fillId="0" borderId="5" xfId="0" applyNumberFormat="1" applyFont="1" applyBorder="1" applyAlignment="1">
      <alignment horizontal="center" vertical="center" wrapText="1"/>
    </xf>
    <xf numFmtId="14" fontId="1" fillId="0" borderId="5" xfId="0" applyNumberFormat="1" applyFont="1" applyBorder="1" applyAlignment="1">
      <alignment horizontal="center" vertical="center" wrapText="1"/>
    </xf>
    <xf numFmtId="0" fontId="1" fillId="0" borderId="6" xfId="0" applyFont="1" applyBorder="1" applyAlignment="1">
      <alignment horizontal="center" vertical="center" wrapText="1"/>
    </xf>
    <xf numFmtId="0" fontId="2" fillId="0" borderId="6" xfId="0" applyFont="1" applyBorder="1" applyAlignment="1">
      <alignment vertical="center" wrapText="1"/>
    </xf>
    <xf numFmtId="0" fontId="2" fillId="0" borderId="3" xfId="0" applyFont="1" applyBorder="1" applyAlignment="1">
      <alignment horizontal="center" vertical="center" wrapText="1"/>
    </xf>
    <xf numFmtId="0" fontId="2" fillId="0" borderId="7" xfId="0" applyFont="1" applyBorder="1" applyAlignment="1">
      <alignment horizontal="center" vertical="center" wrapText="1"/>
    </xf>
    <xf numFmtId="0" fontId="1" fillId="0" borderId="7"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14" fontId="1" fillId="0" borderId="0" xfId="0" applyNumberFormat="1" applyFont="1" applyBorder="1" applyAlignment="1">
      <alignment horizontal="center" vertical="center" wrapText="1"/>
    </xf>
    <xf numFmtId="0" fontId="2" fillId="0" borderId="0" xfId="0" applyFont="1" applyBorder="1" applyAlignment="1">
      <alignment horizontal="center" vertical="center" wrapText="1"/>
    </xf>
    <xf numFmtId="0" fontId="1" fillId="0" borderId="10" xfId="0" applyFont="1" applyBorder="1" applyAlignment="1">
      <alignment horizontal="center" vertical="center" wrapText="1"/>
    </xf>
    <xf numFmtId="164" fontId="1" fillId="0" borderId="3" xfId="0" applyNumberFormat="1" applyFont="1" applyBorder="1" applyAlignment="1">
      <alignment horizontal="center" vertical="center" wrapText="1"/>
    </xf>
    <xf numFmtId="14" fontId="1" fillId="0" borderId="4" xfId="0" applyNumberFormat="1" applyFont="1" applyBorder="1" applyAlignment="1">
      <alignment horizontal="center" vertical="center" wrapText="1"/>
    </xf>
    <xf numFmtId="0" fontId="1"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3" fillId="2" borderId="6" xfId="0" applyFont="1" applyFill="1" applyBorder="1" applyAlignment="1">
      <alignment vertical="center" wrapText="1"/>
    </xf>
    <xf numFmtId="0" fontId="3" fillId="2" borderId="3" xfId="0" applyFont="1" applyFill="1" applyBorder="1" applyAlignment="1">
      <alignment vertical="center" wrapText="1"/>
    </xf>
    <xf numFmtId="0" fontId="3" fillId="2" borderId="4" xfId="0" applyFont="1" applyFill="1" applyBorder="1" applyAlignment="1">
      <alignment vertical="center" wrapText="1"/>
    </xf>
    <xf numFmtId="0" fontId="3" fillId="3" borderId="6" xfId="0" applyFont="1" applyFill="1" applyBorder="1" applyAlignment="1">
      <alignment vertical="center" wrapText="1"/>
    </xf>
    <xf numFmtId="0" fontId="3" fillId="3" borderId="3" xfId="0" applyFont="1" applyFill="1" applyBorder="1" applyAlignment="1">
      <alignment vertical="center" wrapText="1"/>
    </xf>
    <xf numFmtId="0" fontId="3" fillId="3" borderId="4" xfId="0" applyFont="1" applyFill="1" applyBorder="1" applyAlignment="1">
      <alignment vertical="center" wrapText="1"/>
    </xf>
    <xf numFmtId="0" fontId="3" fillId="4" borderId="6" xfId="0" applyFont="1" applyFill="1" applyBorder="1" applyAlignment="1">
      <alignment vertical="center" wrapText="1"/>
    </xf>
    <xf numFmtId="0" fontId="3" fillId="4" borderId="3" xfId="0" applyFont="1" applyFill="1" applyBorder="1" applyAlignment="1">
      <alignment vertical="center" wrapText="1"/>
    </xf>
    <xf numFmtId="0" fontId="3" fillId="4" borderId="4" xfId="0" applyFont="1" applyFill="1" applyBorder="1" applyAlignment="1">
      <alignment vertical="center" wrapText="1"/>
    </xf>
    <xf numFmtId="0" fontId="4" fillId="0" borderId="6" xfId="0" applyFont="1" applyBorder="1" applyAlignment="1">
      <alignment vertical="center" wrapText="1"/>
    </xf>
    <xf numFmtId="0" fontId="4" fillId="0" borderId="3" xfId="0" applyFont="1" applyBorder="1" applyAlignment="1">
      <alignment vertical="center" wrapText="1"/>
    </xf>
    <xf numFmtId="0" fontId="4" fillId="0" borderId="4" xfId="0" applyFont="1" applyBorder="1" applyAlignment="1">
      <alignment vertical="center" wrapText="1"/>
    </xf>
    <xf numFmtId="0" fontId="1" fillId="0" borderId="6" xfId="0" applyFont="1" applyBorder="1" applyAlignment="1">
      <alignment vertical="center" wrapText="1"/>
    </xf>
    <xf numFmtId="0" fontId="1" fillId="0" borderId="13" xfId="0" applyFont="1" applyBorder="1" applyAlignment="1">
      <alignment vertical="center" wrapText="1"/>
    </xf>
    <xf numFmtId="0" fontId="1" fillId="0" borderId="14" xfId="0" applyFont="1" applyBorder="1" applyAlignment="1">
      <alignment vertical="center" wrapText="1"/>
    </xf>
    <xf numFmtId="0" fontId="1" fillId="0" borderId="15" xfId="0" applyFont="1" applyBorder="1" applyAlignment="1">
      <alignment vertical="center" wrapText="1"/>
    </xf>
    <xf numFmtId="0" fontId="2" fillId="5" borderId="13" xfId="0" applyFont="1" applyFill="1" applyBorder="1" applyAlignment="1">
      <alignment vertical="center" wrapText="1"/>
    </xf>
    <xf numFmtId="0" fontId="2" fillId="5" borderId="14" xfId="0" applyFont="1" applyFill="1" applyBorder="1" applyAlignment="1">
      <alignment vertical="center" wrapText="1"/>
    </xf>
    <xf numFmtId="0" fontId="2" fillId="5" borderId="15" xfId="0" applyFont="1" applyFill="1" applyBorder="1" applyAlignment="1">
      <alignment vertical="center" wrapText="1"/>
    </xf>
    <xf numFmtId="0" fontId="2" fillId="6" borderId="13" xfId="0" applyFont="1" applyFill="1" applyBorder="1" applyAlignment="1">
      <alignment vertical="center" wrapText="1"/>
    </xf>
    <xf numFmtId="0" fontId="2" fillId="6" borderId="14" xfId="0" applyFont="1" applyFill="1" applyBorder="1" applyAlignment="1">
      <alignment vertical="center" wrapText="1"/>
    </xf>
    <xf numFmtId="0" fontId="2" fillId="6" borderId="15" xfId="0" applyFont="1" applyFill="1" applyBorder="1" applyAlignment="1">
      <alignment vertical="center" wrapText="1"/>
    </xf>
    <xf numFmtId="0" fontId="2" fillId="7" borderId="6" xfId="0" applyFont="1" applyFill="1" applyBorder="1" applyAlignment="1">
      <alignment vertical="center" wrapText="1"/>
    </xf>
    <xf numFmtId="0" fontId="2" fillId="7" borderId="3" xfId="0" applyFont="1" applyFill="1" applyBorder="1" applyAlignment="1">
      <alignment vertical="center" wrapText="1"/>
    </xf>
    <xf numFmtId="0" fontId="2" fillId="7" borderId="4" xfId="0" applyFont="1" applyFill="1" applyBorder="1" applyAlignment="1">
      <alignment vertical="center" wrapText="1"/>
    </xf>
    <xf numFmtId="0" fontId="2" fillId="8" borderId="13" xfId="0" applyFont="1" applyFill="1" applyBorder="1" applyAlignment="1">
      <alignment vertical="center" wrapText="1"/>
    </xf>
    <xf numFmtId="0" fontId="2" fillId="8" borderId="14" xfId="0" applyFont="1" applyFill="1" applyBorder="1" applyAlignment="1">
      <alignment vertical="center" wrapText="1"/>
    </xf>
    <xf numFmtId="0" fontId="2" fillId="8" borderId="15" xfId="0" applyFont="1" applyFill="1" applyBorder="1" applyAlignment="1">
      <alignment vertical="center" wrapText="1"/>
    </xf>
    <xf numFmtId="0" fontId="5" fillId="0" borderId="6" xfId="0" applyFont="1" applyBorder="1" applyAlignment="1">
      <alignment vertical="center" wrapText="1"/>
    </xf>
    <xf numFmtId="0" fontId="5" fillId="0" borderId="3" xfId="0" applyFont="1" applyBorder="1" applyAlignment="1">
      <alignment vertical="center" wrapText="1"/>
    </xf>
    <xf numFmtId="0" fontId="5" fillId="0" borderId="4" xfId="0" applyFont="1" applyBorder="1" applyAlignment="1">
      <alignment vertical="center" wrapText="1"/>
    </xf>
    <xf numFmtId="0" fontId="1" fillId="0" borderId="16" xfId="0" applyFont="1" applyBorder="1" applyAlignment="1">
      <alignment vertical="center" wrapText="1"/>
    </xf>
    <xf numFmtId="0" fontId="1" fillId="0" borderId="17" xfId="0" applyFont="1" applyBorder="1" applyAlignment="1">
      <alignment vertical="center" wrapText="1"/>
    </xf>
    <xf numFmtId="0" fontId="1" fillId="0" borderId="18" xfId="0" applyFont="1" applyBorder="1" applyAlignment="1">
      <alignment horizontal="center" vertical="center" wrapText="1"/>
    </xf>
    <xf numFmtId="0" fontId="1" fillId="0" borderId="11" xfId="0" applyFont="1" applyBorder="1" applyAlignment="1">
      <alignment vertical="center" wrapText="1"/>
    </xf>
    <xf numFmtId="0" fontId="1" fillId="0" borderId="12" xfId="0" applyFont="1" applyBorder="1" applyAlignment="1">
      <alignment vertical="center" wrapText="1"/>
    </xf>
    <xf numFmtId="0" fontId="1" fillId="0" borderId="19" xfId="0" applyFont="1" applyBorder="1" applyAlignment="1">
      <alignment vertical="center" wrapText="1"/>
    </xf>
    <xf numFmtId="0" fontId="2" fillId="5" borderId="11" xfId="0" applyFont="1" applyFill="1" applyBorder="1" applyAlignment="1">
      <alignment vertical="center" wrapText="1"/>
    </xf>
    <xf numFmtId="0" fontId="2" fillId="5" borderId="12" xfId="0" applyFont="1" applyFill="1" applyBorder="1" applyAlignment="1">
      <alignment vertical="center" wrapText="1"/>
    </xf>
    <xf numFmtId="0" fontId="2" fillId="5" borderId="19" xfId="0" applyFont="1" applyFill="1" applyBorder="1" applyAlignment="1">
      <alignment vertical="center" wrapText="1"/>
    </xf>
    <xf numFmtId="0" fontId="2" fillId="6" borderId="11" xfId="0" applyFont="1" applyFill="1" applyBorder="1" applyAlignment="1">
      <alignment vertical="center" wrapText="1"/>
    </xf>
    <xf numFmtId="0" fontId="2" fillId="6" borderId="12" xfId="0" applyFont="1" applyFill="1" applyBorder="1" applyAlignment="1">
      <alignment vertical="center" wrapText="1"/>
    </xf>
    <xf numFmtId="0" fontId="2" fillId="6" borderId="19" xfId="0" applyFont="1" applyFill="1" applyBorder="1" applyAlignment="1">
      <alignment vertical="center" wrapText="1"/>
    </xf>
    <xf numFmtId="0" fontId="2" fillId="8" borderId="11" xfId="0" applyFont="1" applyFill="1" applyBorder="1" applyAlignment="1">
      <alignment vertical="center" wrapText="1"/>
    </xf>
    <xf numFmtId="0" fontId="2" fillId="8" borderId="12" xfId="0" applyFont="1" applyFill="1" applyBorder="1" applyAlignment="1">
      <alignment vertical="center" wrapText="1"/>
    </xf>
    <xf numFmtId="0" fontId="2" fillId="8" borderId="19" xfId="0" applyFont="1" applyFill="1" applyBorder="1" applyAlignment="1">
      <alignment vertical="center" wrapText="1"/>
    </xf>
    <xf numFmtId="0" fontId="1" fillId="0" borderId="20" xfId="0" applyFont="1" applyBorder="1" applyAlignment="1">
      <alignment horizontal="center" vertical="center" wrapText="1"/>
    </xf>
    <xf numFmtId="0" fontId="1" fillId="0" borderId="5"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24" xfId="0" applyFont="1" applyBorder="1" applyAlignment="1">
      <alignment horizontal="center" vertical="center" wrapText="1"/>
    </xf>
    <xf numFmtId="0" fontId="1" fillId="0" borderId="25" xfId="0" applyFont="1" applyBorder="1" applyAlignment="1">
      <alignment horizontal="center" vertical="center" wrapText="1"/>
    </xf>
    <xf numFmtId="0" fontId="1" fillId="0" borderId="26" xfId="0" applyFont="1" applyBorder="1" applyAlignment="1">
      <alignment horizontal="center" vertical="center" wrapText="1"/>
    </xf>
    <xf numFmtId="0" fontId="1" fillId="0" borderId="27" xfId="0" applyFont="1" applyBorder="1" applyAlignment="1">
      <alignment horizontal="center" vertical="center" wrapText="1"/>
    </xf>
    <xf numFmtId="164" fontId="1" fillId="0" borderId="28" xfId="0" applyNumberFormat="1" applyFont="1" applyBorder="1" applyAlignment="1">
      <alignment horizontal="center" vertical="center" wrapText="1"/>
    </xf>
    <xf numFmtId="0" fontId="2" fillId="5" borderId="29" xfId="0" applyFont="1" applyFill="1" applyBorder="1" applyAlignment="1">
      <alignment horizontal="center" vertical="center" wrapText="1"/>
    </xf>
    <xf numFmtId="0" fontId="2" fillId="6" borderId="30" xfId="0" applyFont="1" applyFill="1" applyBorder="1" applyAlignment="1">
      <alignment horizontal="center" vertical="center" wrapText="1"/>
    </xf>
    <xf numFmtId="0" fontId="2" fillId="6" borderId="31" xfId="0" applyFont="1" applyFill="1" applyBorder="1" applyAlignment="1">
      <alignment horizontal="center" vertical="center" wrapText="1"/>
    </xf>
    <xf numFmtId="0" fontId="2" fillId="6" borderId="32" xfId="0" applyFont="1" applyFill="1" applyBorder="1" applyAlignment="1">
      <alignment horizontal="center" vertical="center" wrapText="1"/>
    </xf>
    <xf numFmtId="0" fontId="2" fillId="6" borderId="33" xfId="0" applyFont="1" applyFill="1" applyBorder="1" applyAlignment="1">
      <alignment horizontal="center" vertical="center" wrapText="1"/>
    </xf>
    <xf numFmtId="0" fontId="2" fillId="7" borderId="30" xfId="0" applyFont="1" applyFill="1" applyBorder="1" applyAlignment="1">
      <alignment horizontal="center" vertical="center" wrapText="1"/>
    </xf>
    <xf numFmtId="0" fontId="2" fillId="7" borderId="31" xfId="0" applyFont="1" applyFill="1" applyBorder="1" applyAlignment="1">
      <alignment horizontal="center" vertical="center" wrapText="1"/>
    </xf>
    <xf numFmtId="0" fontId="1" fillId="7" borderId="31" xfId="0" applyFont="1" applyFill="1" applyBorder="1" applyAlignment="1">
      <alignment horizontal="center" vertical="center" wrapText="1"/>
    </xf>
    <xf numFmtId="0" fontId="2" fillId="7" borderId="33" xfId="0" applyFont="1" applyFill="1" applyBorder="1" applyAlignment="1">
      <alignment horizontal="center" vertical="center" wrapText="1"/>
    </xf>
    <xf numFmtId="0" fontId="2" fillId="7" borderId="34" xfId="0" applyFont="1" applyFill="1" applyBorder="1" applyAlignment="1">
      <alignment horizontal="center" vertical="center" wrapText="1"/>
    </xf>
    <xf numFmtId="0" fontId="2" fillId="7" borderId="35" xfId="0" applyFont="1" applyFill="1" applyBorder="1" applyAlignment="1">
      <alignment horizontal="center" vertical="center" wrapText="1"/>
    </xf>
    <xf numFmtId="0" fontId="2" fillId="8" borderId="13" xfId="0" applyFont="1" applyFill="1" applyBorder="1" applyAlignment="1">
      <alignment horizontal="center" vertical="center" wrapText="1"/>
    </xf>
    <xf numFmtId="0" fontId="2" fillId="8" borderId="36" xfId="0" applyFont="1" applyFill="1" applyBorder="1" applyAlignment="1">
      <alignment horizontal="center" vertical="center" wrapText="1"/>
    </xf>
    <xf numFmtId="0" fontId="2" fillId="0" borderId="33" xfId="0" applyFont="1" applyBorder="1" applyAlignment="1">
      <alignment horizontal="center" vertical="center" wrapText="1"/>
    </xf>
    <xf numFmtId="49" fontId="1" fillId="0" borderId="8" xfId="0" applyNumberFormat="1" applyFont="1" applyBorder="1" applyAlignment="1">
      <alignment horizontal="center" vertical="center" wrapText="1"/>
    </xf>
    <xf numFmtId="0" fontId="5" fillId="0" borderId="8" xfId="0" applyFont="1" applyFill="1" applyBorder="1" applyAlignment="1">
      <alignment horizontal="center" vertical="center" wrapText="1"/>
    </xf>
    <xf numFmtId="49" fontId="1" fillId="0" borderId="8" xfId="0" applyNumberFormat="1" applyFont="1" applyFill="1" applyBorder="1" applyAlignment="1">
      <alignment horizontal="center" vertical="center" wrapText="1"/>
    </xf>
    <xf numFmtId="0" fontId="1" fillId="0" borderId="37" xfId="0" applyFont="1" applyBorder="1" applyAlignment="1">
      <alignment horizontal="center" vertical="center" wrapText="1"/>
    </xf>
    <xf numFmtId="0" fontId="1" fillId="0" borderId="8" xfId="0" applyFont="1" applyFill="1" applyBorder="1" applyAlignment="1">
      <alignment horizontal="center" vertical="center" wrapText="1"/>
    </xf>
    <xf numFmtId="0" fontId="1" fillId="0" borderId="37" xfId="0" applyFont="1" applyFill="1" applyBorder="1" applyAlignment="1">
      <alignment horizontal="center" vertical="center" wrapText="1"/>
    </xf>
    <xf numFmtId="0" fontId="1" fillId="0" borderId="38" xfId="0" applyFont="1" applyFill="1" applyBorder="1" applyAlignment="1">
      <alignment horizontal="center" vertical="center" wrapText="1"/>
    </xf>
    <xf numFmtId="0" fontId="1" fillId="0" borderId="38" xfId="0" applyFont="1" applyBorder="1" applyAlignment="1">
      <alignment horizontal="center" vertical="center" wrapText="1"/>
    </xf>
    <xf numFmtId="0" fontId="1" fillId="0" borderId="39" xfId="0" applyFont="1" applyBorder="1" applyAlignment="1">
      <alignment horizontal="center" vertical="center" wrapText="1"/>
    </xf>
    <xf numFmtId="0" fontId="1" fillId="0" borderId="40" xfId="0" applyFont="1" applyBorder="1" applyAlignment="1">
      <alignment horizontal="center" vertical="center" wrapText="1"/>
    </xf>
    <xf numFmtId="0" fontId="1" fillId="5" borderId="40" xfId="0" applyFont="1" applyFill="1" applyBorder="1" applyAlignment="1">
      <alignment horizontal="center" vertical="center" wrapText="1"/>
    </xf>
    <xf numFmtId="0" fontId="1" fillId="5" borderId="8"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 fillId="6" borderId="8" xfId="0" applyFont="1" applyFill="1" applyBorder="1" applyAlignment="1">
      <alignment horizontal="center" vertical="center" wrapText="1"/>
    </xf>
    <xf numFmtId="0" fontId="5" fillId="7" borderId="8" xfId="0" applyFont="1" applyFill="1" applyBorder="1" applyAlignment="1">
      <alignment horizontal="center" vertical="center" wrapText="1"/>
    </xf>
    <xf numFmtId="0" fontId="1" fillId="7" borderId="8" xfId="0" applyFont="1" applyFill="1" applyBorder="1" applyAlignment="1">
      <alignment horizontal="center" vertical="center" wrapText="1"/>
    </xf>
    <xf numFmtId="0" fontId="1" fillId="8" borderId="8" xfId="0" applyFont="1" applyFill="1" applyBorder="1" applyAlignment="1">
      <alignment horizontal="center" vertical="center" wrapText="1"/>
    </xf>
    <xf numFmtId="0" fontId="1" fillId="0" borderId="41" xfId="0" applyFont="1" applyBorder="1" applyAlignment="1">
      <alignment horizontal="left" vertical="center" wrapText="1"/>
    </xf>
    <xf numFmtId="0" fontId="1" fillId="0" borderId="41" xfId="0" applyFont="1" applyFill="1" applyBorder="1" applyAlignment="1">
      <alignment horizontal="center" vertical="center" wrapText="1"/>
    </xf>
    <xf numFmtId="0" fontId="1" fillId="0" borderId="41" xfId="0" applyFont="1" applyBorder="1" applyAlignment="1">
      <alignment horizontal="center" vertical="center" wrapText="1"/>
    </xf>
    <xf numFmtId="164" fontId="1" fillId="0" borderId="8" xfId="0" applyNumberFormat="1" applyFont="1" applyBorder="1" applyAlignment="1">
      <alignment horizontal="center" vertical="center" wrapText="1"/>
    </xf>
    <xf numFmtId="0" fontId="1" fillId="9" borderId="0" xfId="0" applyFont="1" applyFill="1" applyBorder="1" applyAlignment="1">
      <alignment horizontal="center" vertical="center" wrapText="1"/>
    </xf>
    <xf numFmtId="49" fontId="1" fillId="9" borderId="8" xfId="0" applyNumberFormat="1" applyFont="1" applyFill="1" applyBorder="1" applyAlignment="1">
      <alignment horizontal="center" vertical="center" wrapText="1"/>
    </xf>
    <xf numFmtId="0" fontId="5" fillId="9" borderId="8" xfId="0" applyFont="1" applyFill="1" applyBorder="1" applyAlignment="1">
      <alignment horizontal="center" vertical="center" wrapText="1"/>
    </xf>
    <xf numFmtId="0" fontId="1" fillId="9" borderId="8" xfId="0" applyFont="1" applyFill="1" applyBorder="1" applyAlignment="1">
      <alignment horizontal="center" vertical="center" wrapText="1"/>
    </xf>
    <xf numFmtId="0" fontId="1" fillId="9" borderId="37" xfId="0" applyFont="1" applyFill="1" applyBorder="1" applyAlignment="1">
      <alignment horizontal="center" vertical="center" wrapText="1"/>
    </xf>
    <xf numFmtId="0" fontId="1" fillId="9" borderId="41" xfId="0" applyFont="1" applyFill="1" applyBorder="1" applyAlignment="1">
      <alignment horizontal="center" vertical="center" wrapText="1"/>
    </xf>
    <xf numFmtId="0" fontId="1" fillId="9" borderId="39" xfId="0" applyFont="1" applyFill="1" applyBorder="1" applyAlignment="1">
      <alignment horizontal="center" vertical="center" wrapText="1"/>
    </xf>
    <xf numFmtId="0" fontId="1" fillId="9" borderId="40" xfId="0" applyFont="1" applyFill="1" applyBorder="1" applyAlignment="1">
      <alignment horizontal="center" vertical="center" wrapText="1"/>
    </xf>
    <xf numFmtId="164" fontId="1" fillId="9" borderId="8" xfId="0" applyNumberFormat="1" applyFont="1" applyFill="1" applyBorder="1" applyAlignment="1">
      <alignment horizontal="center" vertical="center" wrapText="1"/>
    </xf>
    <xf numFmtId="0" fontId="2" fillId="9" borderId="8" xfId="0" applyFont="1" applyFill="1" applyBorder="1" applyAlignment="1">
      <alignment horizontal="center" vertical="center" wrapText="1"/>
    </xf>
    <xf numFmtId="0" fontId="1" fillId="9" borderId="41" xfId="0" applyFont="1" applyFill="1" applyBorder="1" applyAlignment="1">
      <alignment horizontal="left" vertical="center" wrapText="1"/>
    </xf>
    <xf numFmtId="0" fontId="1" fillId="9" borderId="0" xfId="0" applyFont="1" applyFill="1" applyAlignment="1">
      <alignment horizontal="center" vertical="center" wrapText="1"/>
    </xf>
    <xf numFmtId="0" fontId="1" fillId="0" borderId="0" xfId="0" applyFont="1" applyFill="1" applyAlignment="1">
      <alignment horizontal="center" vertical="center" wrapText="1"/>
    </xf>
    <xf numFmtId="0" fontId="1" fillId="0" borderId="39" xfId="0" applyFont="1" applyFill="1" applyBorder="1" applyAlignment="1">
      <alignment horizontal="center" vertical="center" wrapText="1"/>
    </xf>
    <xf numFmtId="0" fontId="1" fillId="0" borderId="40" xfId="0" applyFont="1" applyFill="1" applyBorder="1" applyAlignment="1">
      <alignment horizontal="center" vertical="center" wrapText="1"/>
    </xf>
    <xf numFmtId="164" fontId="1" fillId="0" borderId="8" xfId="0" applyNumberFormat="1" applyFont="1" applyFill="1" applyBorder="1" applyAlignment="1">
      <alignment horizontal="center" vertical="center" wrapText="1"/>
    </xf>
    <xf numFmtId="0" fontId="1" fillId="0" borderId="41" xfId="0" applyFont="1" applyFill="1" applyBorder="1" applyAlignment="1">
      <alignment horizontal="left" vertical="center" wrapText="1"/>
    </xf>
    <xf numFmtId="0" fontId="1" fillId="4" borderId="0" xfId="0" applyFont="1" applyFill="1" applyAlignment="1">
      <alignment horizontal="center" vertical="center" wrapText="1"/>
    </xf>
    <xf numFmtId="49" fontId="1" fillId="4" borderId="8" xfId="0" applyNumberFormat="1" applyFont="1" applyFill="1" applyBorder="1" applyAlignment="1">
      <alignment horizontal="center" vertical="center" wrapText="1"/>
    </xf>
    <xf numFmtId="0" fontId="5" fillId="4" borderId="8"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41" xfId="0" applyFont="1" applyFill="1" applyBorder="1" applyAlignment="1">
      <alignment horizontal="center" vertical="center" wrapText="1"/>
    </xf>
    <xf numFmtId="0" fontId="1" fillId="4" borderId="39" xfId="0" applyFont="1" applyFill="1" applyBorder="1" applyAlignment="1">
      <alignment horizontal="center" vertical="center" wrapText="1"/>
    </xf>
    <xf numFmtId="0" fontId="1" fillId="4" borderId="40" xfId="0" applyFont="1" applyFill="1" applyBorder="1" applyAlignment="1">
      <alignment horizontal="center" vertical="center" wrapText="1"/>
    </xf>
    <xf numFmtId="164" fontId="1" fillId="4" borderId="8" xfId="0" applyNumberFormat="1" applyFont="1" applyFill="1" applyBorder="1" applyAlignment="1">
      <alignment horizontal="center" vertical="center" wrapText="1"/>
    </xf>
    <xf numFmtId="0" fontId="1" fillId="4" borderId="41" xfId="0" applyFont="1" applyFill="1" applyBorder="1" applyAlignment="1">
      <alignment horizontal="left" vertical="center" wrapText="1"/>
    </xf>
    <xf numFmtId="0" fontId="1" fillId="4" borderId="37" xfId="0" applyFont="1" applyFill="1" applyBorder="1" applyAlignment="1">
      <alignment horizontal="center" vertical="center" wrapText="1"/>
    </xf>
    <xf numFmtId="0" fontId="1" fillId="4" borderId="38" xfId="0" applyFont="1" applyFill="1" applyBorder="1" applyAlignment="1">
      <alignment horizontal="center" vertical="center" wrapText="1"/>
    </xf>
    <xf numFmtId="164" fontId="1" fillId="0" borderId="42" xfId="0" applyNumberFormat="1" applyFont="1" applyBorder="1" applyAlignment="1">
      <alignment horizontal="center" vertical="center" wrapText="1"/>
    </xf>
    <xf numFmtId="0" fontId="1" fillId="0" borderId="42" xfId="0" applyFont="1" applyBorder="1" applyAlignment="1">
      <alignment horizontal="center" vertical="center" wrapText="1"/>
    </xf>
    <xf numFmtId="0" fontId="1" fillId="5" borderId="22" xfId="0" applyFont="1" applyFill="1" applyBorder="1" applyAlignment="1">
      <alignment horizontal="center" vertical="center" wrapText="1"/>
    </xf>
    <xf numFmtId="0" fontId="1" fillId="5" borderId="42" xfId="0" applyFont="1" applyFill="1" applyBorder="1" applyAlignment="1">
      <alignment horizontal="center" vertical="center" wrapText="1"/>
    </xf>
    <xf numFmtId="0" fontId="2" fillId="5" borderId="42" xfId="0" applyFont="1" applyFill="1" applyBorder="1" applyAlignment="1">
      <alignment horizontal="center" vertical="center" wrapText="1"/>
    </xf>
    <xf numFmtId="0" fontId="1" fillId="6" borderId="42" xfId="0" applyFont="1" applyFill="1" applyBorder="1" applyAlignment="1">
      <alignment horizontal="center" vertical="center" wrapText="1"/>
    </xf>
    <xf numFmtId="0" fontId="5" fillId="7" borderId="42" xfId="0" applyFont="1" applyFill="1" applyBorder="1" applyAlignment="1">
      <alignment horizontal="center" vertical="center" wrapText="1"/>
    </xf>
    <xf numFmtId="0" fontId="1" fillId="7" borderId="42" xfId="0" applyFont="1" applyFill="1" applyBorder="1" applyAlignment="1">
      <alignment horizontal="center" vertical="center" wrapText="1"/>
    </xf>
    <xf numFmtId="0" fontId="1" fillId="8" borderId="42" xfId="0" applyFont="1" applyFill="1" applyBorder="1" applyAlignment="1">
      <alignment horizontal="center" vertical="center" wrapText="1"/>
    </xf>
    <xf numFmtId="0" fontId="1" fillId="0" borderId="24" xfId="0" applyFont="1" applyBorder="1" applyAlignment="1">
      <alignment horizontal="left" vertical="center" wrapText="1"/>
    </xf>
    <xf numFmtId="0" fontId="1" fillId="0" borderId="43" xfId="0" applyFont="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name="906759_5" connectionId="1" autoFormatId="16" applyNumberFormats="0" applyBorderFormats="0" applyFontFormats="1" applyPatternFormats="1" applyAlignmentFormats="0" applyWidthHeightFormats="0"/>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queryTable" Target="../queryTables/query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sheetPr codeName="Hoja2"/>
  <dimension ref="A1:DJ74"/>
  <sheetViews>
    <sheetView tabSelected="1" view="pageBreakPreview" topLeftCell="U1" zoomScale="68" zoomScaleSheetLayoutView="68" workbookViewId="0">
      <selection activeCell="X15" sqref="X15"/>
    </sheetView>
  </sheetViews>
  <sheetFormatPr baseColWidth="10" defaultRowHeight="15.75"/>
  <cols>
    <col min="1" max="1" width="3" style="1" customWidth="1"/>
    <col min="2" max="2" width="20.140625" style="1" customWidth="1"/>
    <col min="3" max="3" width="13.28515625" style="1" bestFit="1" customWidth="1"/>
    <col min="4" max="4" width="21.85546875" style="1" customWidth="1"/>
    <col min="5" max="5" width="16.85546875" style="1" bestFit="1" customWidth="1"/>
    <col min="6" max="6" width="32.28515625" style="1" customWidth="1"/>
    <col min="7" max="7" width="9.7109375" style="1" customWidth="1"/>
    <col min="8" max="8" width="32.42578125" style="1" customWidth="1"/>
    <col min="9" max="9" width="9.7109375" style="1" customWidth="1"/>
    <col min="10" max="10" width="33.140625" style="1" customWidth="1"/>
    <col min="11" max="11" width="15.42578125" style="1" bestFit="1" customWidth="1"/>
    <col min="12" max="12" width="15.42578125" style="1" customWidth="1"/>
    <col min="13" max="16" width="11.42578125" style="1" customWidth="1"/>
    <col min="17" max="18" width="11.42578125" style="1"/>
    <col min="19" max="20" width="11.42578125" style="1" customWidth="1"/>
    <col min="21" max="22" width="27.7109375" style="1" customWidth="1"/>
    <col min="23" max="24" width="22.5703125" style="1" customWidth="1"/>
    <col min="25" max="25" width="31.28515625" style="2" bestFit="1" customWidth="1"/>
    <col min="26" max="26" width="22.5703125" style="1" customWidth="1"/>
    <col min="27" max="27" width="26.28515625" style="1" customWidth="1"/>
    <col min="28" max="30" width="26.140625" style="1" customWidth="1"/>
    <col min="31" max="35" width="16.85546875" style="1" customWidth="1"/>
    <col min="36" max="36" width="13.28515625" style="1" customWidth="1"/>
    <col min="37" max="37" width="21.85546875" style="1" customWidth="1"/>
    <col min="38" max="38" width="16.85546875" style="161" customWidth="1"/>
    <col min="39" max="39" width="32.28515625" style="1" customWidth="1"/>
    <col min="40" max="40" width="23" style="1" customWidth="1"/>
    <col min="41" max="42" width="15.42578125" style="1" customWidth="1"/>
    <col min="43" max="48" width="11.42578125" style="1"/>
    <col min="49" max="51" width="16" style="1" customWidth="1"/>
    <col min="52" max="52" width="40.5703125" style="1" bestFit="1" customWidth="1"/>
    <col min="53" max="102" width="11.42578125" style="1"/>
    <col min="103" max="103" width="29.7109375" style="1" hidden="1" customWidth="1"/>
    <col min="104" max="104" width="0" style="1" hidden="1" customWidth="1"/>
    <col min="105" max="105" width="33.28515625" style="1" hidden="1" customWidth="1"/>
    <col min="106" max="108" width="0" style="1" hidden="1" customWidth="1"/>
    <col min="109" max="109" width="34.140625" style="1" hidden="1" customWidth="1"/>
    <col min="110" max="110" width="24.42578125" style="1" hidden="1" customWidth="1"/>
    <col min="111" max="111" width="19.42578125" style="1" hidden="1" customWidth="1"/>
    <col min="112" max="112" width="24.85546875" style="1" hidden="1" customWidth="1"/>
    <col min="113" max="113" width="11.42578125" style="1"/>
    <col min="114" max="114" width="12.28515625" style="1" bestFit="1" customWidth="1"/>
    <col min="115" max="256" width="11.42578125" style="1"/>
    <col min="257" max="257" width="3" style="1" customWidth="1"/>
    <col min="258" max="258" width="20.140625" style="1" customWidth="1"/>
    <col min="259" max="259" width="13.28515625" style="1" bestFit="1" customWidth="1"/>
    <col min="260" max="260" width="21.85546875" style="1" customWidth="1"/>
    <col min="261" max="261" width="16.85546875" style="1" bestFit="1" customWidth="1"/>
    <col min="262" max="262" width="32.28515625" style="1" customWidth="1"/>
    <col min="263" max="263" width="9.7109375" style="1" customWidth="1"/>
    <col min="264" max="264" width="32.42578125" style="1" customWidth="1"/>
    <col min="265" max="265" width="9.7109375" style="1" customWidth="1"/>
    <col min="266" max="266" width="33.140625" style="1" customWidth="1"/>
    <col min="267" max="267" width="15.42578125" style="1" bestFit="1" customWidth="1"/>
    <col min="268" max="268" width="15.42578125" style="1" customWidth="1"/>
    <col min="269" max="272" width="11.42578125" style="1" customWidth="1"/>
    <col min="273" max="274" width="11.42578125" style="1"/>
    <col min="275" max="276" width="11.42578125" style="1" customWidth="1"/>
    <col min="277" max="278" width="27.7109375" style="1" customWidth="1"/>
    <col min="279" max="280" width="22.5703125" style="1" customWidth="1"/>
    <col min="281" max="281" width="31.28515625" style="1" bestFit="1" customWidth="1"/>
    <col min="282" max="282" width="22.5703125" style="1" customWidth="1"/>
    <col min="283" max="283" width="26.28515625" style="1" customWidth="1"/>
    <col min="284" max="286" width="26.140625" style="1" customWidth="1"/>
    <col min="287" max="291" width="16.85546875" style="1" customWidth="1"/>
    <col min="292" max="292" width="13.28515625" style="1" customWidth="1"/>
    <col min="293" max="293" width="21.85546875" style="1" customWidth="1"/>
    <col min="294" max="294" width="16.85546875" style="1" customWidth="1"/>
    <col min="295" max="295" width="32.28515625" style="1" customWidth="1"/>
    <col min="296" max="296" width="23" style="1" customWidth="1"/>
    <col min="297" max="298" width="15.42578125" style="1" customWidth="1"/>
    <col min="299" max="304" width="11.42578125" style="1"/>
    <col min="305" max="307" width="16" style="1" customWidth="1"/>
    <col min="308" max="308" width="40.5703125" style="1" bestFit="1" customWidth="1"/>
    <col min="309" max="358" width="11.42578125" style="1"/>
    <col min="359" max="359" width="29.7109375" style="1" bestFit="1" customWidth="1"/>
    <col min="360" max="360" width="11.42578125" style="1"/>
    <col min="361" max="361" width="33.28515625" style="1" bestFit="1" customWidth="1"/>
    <col min="362" max="364" width="11.42578125" style="1"/>
    <col min="365" max="365" width="34.140625" style="1" bestFit="1" customWidth="1"/>
    <col min="366" max="366" width="24.42578125" style="1" bestFit="1" customWidth="1"/>
    <col min="367" max="367" width="19.42578125" style="1" bestFit="1" customWidth="1"/>
    <col min="368" max="368" width="24.85546875" style="1" bestFit="1" customWidth="1"/>
    <col min="369" max="369" width="11.42578125" style="1"/>
    <col min="370" max="370" width="12.28515625" style="1" bestFit="1" customWidth="1"/>
    <col min="371" max="512" width="11.42578125" style="1"/>
    <col min="513" max="513" width="3" style="1" customWidth="1"/>
    <col min="514" max="514" width="20.140625" style="1" customWidth="1"/>
    <col min="515" max="515" width="13.28515625" style="1" bestFit="1" customWidth="1"/>
    <col min="516" max="516" width="21.85546875" style="1" customWidth="1"/>
    <col min="517" max="517" width="16.85546875" style="1" bestFit="1" customWidth="1"/>
    <col min="518" max="518" width="32.28515625" style="1" customWidth="1"/>
    <col min="519" max="519" width="9.7109375" style="1" customWidth="1"/>
    <col min="520" max="520" width="32.42578125" style="1" customWidth="1"/>
    <col min="521" max="521" width="9.7109375" style="1" customWidth="1"/>
    <col min="522" max="522" width="33.140625" style="1" customWidth="1"/>
    <col min="523" max="523" width="15.42578125" style="1" bestFit="1" customWidth="1"/>
    <col min="524" max="524" width="15.42578125" style="1" customWidth="1"/>
    <col min="525" max="528" width="11.42578125" style="1" customWidth="1"/>
    <col min="529" max="530" width="11.42578125" style="1"/>
    <col min="531" max="532" width="11.42578125" style="1" customWidth="1"/>
    <col min="533" max="534" width="27.7109375" style="1" customWidth="1"/>
    <col min="535" max="536" width="22.5703125" style="1" customWidth="1"/>
    <col min="537" max="537" width="31.28515625" style="1" bestFit="1" customWidth="1"/>
    <col min="538" max="538" width="22.5703125" style="1" customWidth="1"/>
    <col min="539" max="539" width="26.28515625" style="1" customWidth="1"/>
    <col min="540" max="542" width="26.140625" style="1" customWidth="1"/>
    <col min="543" max="547" width="16.85546875" style="1" customWidth="1"/>
    <col min="548" max="548" width="13.28515625" style="1" customWidth="1"/>
    <col min="549" max="549" width="21.85546875" style="1" customWidth="1"/>
    <col min="550" max="550" width="16.85546875" style="1" customWidth="1"/>
    <col min="551" max="551" width="32.28515625" style="1" customWidth="1"/>
    <col min="552" max="552" width="23" style="1" customWidth="1"/>
    <col min="553" max="554" width="15.42578125" style="1" customWidth="1"/>
    <col min="555" max="560" width="11.42578125" style="1"/>
    <col min="561" max="563" width="16" style="1" customWidth="1"/>
    <col min="564" max="564" width="40.5703125" style="1" bestFit="1" customWidth="1"/>
    <col min="565" max="614" width="11.42578125" style="1"/>
    <col min="615" max="615" width="29.7109375" style="1" bestFit="1" customWidth="1"/>
    <col min="616" max="616" width="11.42578125" style="1"/>
    <col min="617" max="617" width="33.28515625" style="1" bestFit="1" customWidth="1"/>
    <col min="618" max="620" width="11.42578125" style="1"/>
    <col min="621" max="621" width="34.140625" style="1" bestFit="1" customWidth="1"/>
    <col min="622" max="622" width="24.42578125" style="1" bestFit="1" customWidth="1"/>
    <col min="623" max="623" width="19.42578125" style="1" bestFit="1" customWidth="1"/>
    <col min="624" max="624" width="24.85546875" style="1" bestFit="1" customWidth="1"/>
    <col min="625" max="625" width="11.42578125" style="1"/>
    <col min="626" max="626" width="12.28515625" style="1" bestFit="1" customWidth="1"/>
    <col min="627" max="768" width="11.42578125" style="1"/>
    <col min="769" max="769" width="3" style="1" customWidth="1"/>
    <col min="770" max="770" width="20.140625" style="1" customWidth="1"/>
    <col min="771" max="771" width="13.28515625" style="1" bestFit="1" customWidth="1"/>
    <col min="772" max="772" width="21.85546875" style="1" customWidth="1"/>
    <col min="773" max="773" width="16.85546875" style="1" bestFit="1" customWidth="1"/>
    <col min="774" max="774" width="32.28515625" style="1" customWidth="1"/>
    <col min="775" max="775" width="9.7109375" style="1" customWidth="1"/>
    <col min="776" max="776" width="32.42578125" style="1" customWidth="1"/>
    <col min="777" max="777" width="9.7109375" style="1" customWidth="1"/>
    <col min="778" max="778" width="33.140625" style="1" customWidth="1"/>
    <col min="779" max="779" width="15.42578125" style="1" bestFit="1" customWidth="1"/>
    <col min="780" max="780" width="15.42578125" style="1" customWidth="1"/>
    <col min="781" max="784" width="11.42578125" style="1" customWidth="1"/>
    <col min="785" max="786" width="11.42578125" style="1"/>
    <col min="787" max="788" width="11.42578125" style="1" customWidth="1"/>
    <col min="789" max="790" width="27.7109375" style="1" customWidth="1"/>
    <col min="791" max="792" width="22.5703125" style="1" customWidth="1"/>
    <col min="793" max="793" width="31.28515625" style="1" bestFit="1" customWidth="1"/>
    <col min="794" max="794" width="22.5703125" style="1" customWidth="1"/>
    <col min="795" max="795" width="26.28515625" style="1" customWidth="1"/>
    <col min="796" max="798" width="26.140625" style="1" customWidth="1"/>
    <col min="799" max="803" width="16.85546875" style="1" customWidth="1"/>
    <col min="804" max="804" width="13.28515625" style="1" customWidth="1"/>
    <col min="805" max="805" width="21.85546875" style="1" customWidth="1"/>
    <col min="806" max="806" width="16.85546875" style="1" customWidth="1"/>
    <col min="807" max="807" width="32.28515625" style="1" customWidth="1"/>
    <col min="808" max="808" width="23" style="1" customWidth="1"/>
    <col min="809" max="810" width="15.42578125" style="1" customWidth="1"/>
    <col min="811" max="816" width="11.42578125" style="1"/>
    <col min="817" max="819" width="16" style="1" customWidth="1"/>
    <col min="820" max="820" width="40.5703125" style="1" bestFit="1" customWidth="1"/>
    <col min="821" max="870" width="11.42578125" style="1"/>
    <col min="871" max="871" width="29.7109375" style="1" bestFit="1" customWidth="1"/>
    <col min="872" max="872" width="11.42578125" style="1"/>
    <col min="873" max="873" width="33.28515625" style="1" bestFit="1" customWidth="1"/>
    <col min="874" max="876" width="11.42578125" style="1"/>
    <col min="877" max="877" width="34.140625" style="1" bestFit="1" customWidth="1"/>
    <col min="878" max="878" width="24.42578125" style="1" bestFit="1" customWidth="1"/>
    <col min="879" max="879" width="19.42578125" style="1" bestFit="1" customWidth="1"/>
    <col min="880" max="880" width="24.85546875" style="1" bestFit="1" customWidth="1"/>
    <col min="881" max="881" width="11.42578125" style="1"/>
    <col min="882" max="882" width="12.28515625" style="1" bestFit="1" customWidth="1"/>
    <col min="883" max="1024" width="11.42578125" style="1"/>
    <col min="1025" max="1025" width="3" style="1" customWidth="1"/>
    <col min="1026" max="1026" width="20.140625" style="1" customWidth="1"/>
    <col min="1027" max="1027" width="13.28515625" style="1" bestFit="1" customWidth="1"/>
    <col min="1028" max="1028" width="21.85546875" style="1" customWidth="1"/>
    <col min="1029" max="1029" width="16.85546875" style="1" bestFit="1" customWidth="1"/>
    <col min="1030" max="1030" width="32.28515625" style="1" customWidth="1"/>
    <col min="1031" max="1031" width="9.7109375" style="1" customWidth="1"/>
    <col min="1032" max="1032" width="32.42578125" style="1" customWidth="1"/>
    <col min="1033" max="1033" width="9.7109375" style="1" customWidth="1"/>
    <col min="1034" max="1034" width="33.140625" style="1" customWidth="1"/>
    <col min="1035" max="1035" width="15.42578125" style="1" bestFit="1" customWidth="1"/>
    <col min="1036" max="1036" width="15.42578125" style="1" customWidth="1"/>
    <col min="1037" max="1040" width="11.42578125" style="1" customWidth="1"/>
    <col min="1041" max="1042" width="11.42578125" style="1"/>
    <col min="1043" max="1044" width="11.42578125" style="1" customWidth="1"/>
    <col min="1045" max="1046" width="27.7109375" style="1" customWidth="1"/>
    <col min="1047" max="1048" width="22.5703125" style="1" customWidth="1"/>
    <col min="1049" max="1049" width="31.28515625" style="1" bestFit="1" customWidth="1"/>
    <col min="1050" max="1050" width="22.5703125" style="1" customWidth="1"/>
    <col min="1051" max="1051" width="26.28515625" style="1" customWidth="1"/>
    <col min="1052" max="1054" width="26.140625" style="1" customWidth="1"/>
    <col min="1055" max="1059" width="16.85546875" style="1" customWidth="1"/>
    <col min="1060" max="1060" width="13.28515625" style="1" customWidth="1"/>
    <col min="1061" max="1061" width="21.85546875" style="1" customWidth="1"/>
    <col min="1062" max="1062" width="16.85546875" style="1" customWidth="1"/>
    <col min="1063" max="1063" width="32.28515625" style="1" customWidth="1"/>
    <col min="1064" max="1064" width="23" style="1" customWidth="1"/>
    <col min="1065" max="1066" width="15.42578125" style="1" customWidth="1"/>
    <col min="1067" max="1072" width="11.42578125" style="1"/>
    <col min="1073" max="1075" width="16" style="1" customWidth="1"/>
    <col min="1076" max="1076" width="40.5703125" style="1" bestFit="1" customWidth="1"/>
    <col min="1077" max="1126" width="11.42578125" style="1"/>
    <col min="1127" max="1127" width="29.7109375" style="1" bestFit="1" customWidth="1"/>
    <col min="1128" max="1128" width="11.42578125" style="1"/>
    <col min="1129" max="1129" width="33.28515625" style="1" bestFit="1" customWidth="1"/>
    <col min="1130" max="1132" width="11.42578125" style="1"/>
    <col min="1133" max="1133" width="34.140625" style="1" bestFit="1" customWidth="1"/>
    <col min="1134" max="1134" width="24.42578125" style="1" bestFit="1" customWidth="1"/>
    <col min="1135" max="1135" width="19.42578125" style="1" bestFit="1" customWidth="1"/>
    <col min="1136" max="1136" width="24.85546875" style="1" bestFit="1" customWidth="1"/>
    <col min="1137" max="1137" width="11.42578125" style="1"/>
    <col min="1138" max="1138" width="12.28515625" style="1" bestFit="1" customWidth="1"/>
    <col min="1139" max="1280" width="11.42578125" style="1"/>
    <col min="1281" max="1281" width="3" style="1" customWidth="1"/>
    <col min="1282" max="1282" width="20.140625" style="1" customWidth="1"/>
    <col min="1283" max="1283" width="13.28515625" style="1" bestFit="1" customWidth="1"/>
    <col min="1284" max="1284" width="21.85546875" style="1" customWidth="1"/>
    <col min="1285" max="1285" width="16.85546875" style="1" bestFit="1" customWidth="1"/>
    <col min="1286" max="1286" width="32.28515625" style="1" customWidth="1"/>
    <col min="1287" max="1287" width="9.7109375" style="1" customWidth="1"/>
    <col min="1288" max="1288" width="32.42578125" style="1" customWidth="1"/>
    <col min="1289" max="1289" width="9.7109375" style="1" customWidth="1"/>
    <col min="1290" max="1290" width="33.140625" style="1" customWidth="1"/>
    <col min="1291" max="1291" width="15.42578125" style="1" bestFit="1" customWidth="1"/>
    <col min="1292" max="1292" width="15.42578125" style="1" customWidth="1"/>
    <col min="1293" max="1296" width="11.42578125" style="1" customWidth="1"/>
    <col min="1297" max="1298" width="11.42578125" style="1"/>
    <col min="1299" max="1300" width="11.42578125" style="1" customWidth="1"/>
    <col min="1301" max="1302" width="27.7109375" style="1" customWidth="1"/>
    <col min="1303" max="1304" width="22.5703125" style="1" customWidth="1"/>
    <col min="1305" max="1305" width="31.28515625" style="1" bestFit="1" customWidth="1"/>
    <col min="1306" max="1306" width="22.5703125" style="1" customWidth="1"/>
    <col min="1307" max="1307" width="26.28515625" style="1" customWidth="1"/>
    <col min="1308" max="1310" width="26.140625" style="1" customWidth="1"/>
    <col min="1311" max="1315" width="16.85546875" style="1" customWidth="1"/>
    <col min="1316" max="1316" width="13.28515625" style="1" customWidth="1"/>
    <col min="1317" max="1317" width="21.85546875" style="1" customWidth="1"/>
    <col min="1318" max="1318" width="16.85546875" style="1" customWidth="1"/>
    <col min="1319" max="1319" width="32.28515625" style="1" customWidth="1"/>
    <col min="1320" max="1320" width="23" style="1" customWidth="1"/>
    <col min="1321" max="1322" width="15.42578125" style="1" customWidth="1"/>
    <col min="1323" max="1328" width="11.42578125" style="1"/>
    <col min="1329" max="1331" width="16" style="1" customWidth="1"/>
    <col min="1332" max="1332" width="40.5703125" style="1" bestFit="1" customWidth="1"/>
    <col min="1333" max="1382" width="11.42578125" style="1"/>
    <col min="1383" max="1383" width="29.7109375" style="1" bestFit="1" customWidth="1"/>
    <col min="1384" max="1384" width="11.42578125" style="1"/>
    <col min="1385" max="1385" width="33.28515625" style="1" bestFit="1" customWidth="1"/>
    <col min="1386" max="1388" width="11.42578125" style="1"/>
    <col min="1389" max="1389" width="34.140625" style="1" bestFit="1" customWidth="1"/>
    <col min="1390" max="1390" width="24.42578125" style="1" bestFit="1" customWidth="1"/>
    <col min="1391" max="1391" width="19.42578125" style="1" bestFit="1" customWidth="1"/>
    <col min="1392" max="1392" width="24.85546875" style="1" bestFit="1" customWidth="1"/>
    <col min="1393" max="1393" width="11.42578125" style="1"/>
    <col min="1394" max="1394" width="12.28515625" style="1" bestFit="1" customWidth="1"/>
    <col min="1395" max="1536" width="11.42578125" style="1"/>
    <col min="1537" max="1537" width="3" style="1" customWidth="1"/>
    <col min="1538" max="1538" width="20.140625" style="1" customWidth="1"/>
    <col min="1539" max="1539" width="13.28515625" style="1" bestFit="1" customWidth="1"/>
    <col min="1540" max="1540" width="21.85546875" style="1" customWidth="1"/>
    <col min="1541" max="1541" width="16.85546875" style="1" bestFit="1" customWidth="1"/>
    <col min="1542" max="1542" width="32.28515625" style="1" customWidth="1"/>
    <col min="1543" max="1543" width="9.7109375" style="1" customWidth="1"/>
    <col min="1544" max="1544" width="32.42578125" style="1" customWidth="1"/>
    <col min="1545" max="1545" width="9.7109375" style="1" customWidth="1"/>
    <col min="1546" max="1546" width="33.140625" style="1" customWidth="1"/>
    <col min="1547" max="1547" width="15.42578125" style="1" bestFit="1" customWidth="1"/>
    <col min="1548" max="1548" width="15.42578125" style="1" customWidth="1"/>
    <col min="1549" max="1552" width="11.42578125" style="1" customWidth="1"/>
    <col min="1553" max="1554" width="11.42578125" style="1"/>
    <col min="1555" max="1556" width="11.42578125" style="1" customWidth="1"/>
    <col min="1557" max="1558" width="27.7109375" style="1" customWidth="1"/>
    <col min="1559" max="1560" width="22.5703125" style="1" customWidth="1"/>
    <col min="1561" max="1561" width="31.28515625" style="1" bestFit="1" customWidth="1"/>
    <col min="1562" max="1562" width="22.5703125" style="1" customWidth="1"/>
    <col min="1563" max="1563" width="26.28515625" style="1" customWidth="1"/>
    <col min="1564" max="1566" width="26.140625" style="1" customWidth="1"/>
    <col min="1567" max="1571" width="16.85546875" style="1" customWidth="1"/>
    <col min="1572" max="1572" width="13.28515625" style="1" customWidth="1"/>
    <col min="1573" max="1573" width="21.85546875" style="1" customWidth="1"/>
    <col min="1574" max="1574" width="16.85546875" style="1" customWidth="1"/>
    <col min="1575" max="1575" width="32.28515625" style="1" customWidth="1"/>
    <col min="1576" max="1576" width="23" style="1" customWidth="1"/>
    <col min="1577" max="1578" width="15.42578125" style="1" customWidth="1"/>
    <col min="1579" max="1584" width="11.42578125" style="1"/>
    <col min="1585" max="1587" width="16" style="1" customWidth="1"/>
    <col min="1588" max="1588" width="40.5703125" style="1" bestFit="1" customWidth="1"/>
    <col min="1589" max="1638" width="11.42578125" style="1"/>
    <col min="1639" max="1639" width="29.7109375" style="1" bestFit="1" customWidth="1"/>
    <col min="1640" max="1640" width="11.42578125" style="1"/>
    <col min="1641" max="1641" width="33.28515625" style="1" bestFit="1" customWidth="1"/>
    <col min="1642" max="1644" width="11.42578125" style="1"/>
    <col min="1645" max="1645" width="34.140625" style="1" bestFit="1" customWidth="1"/>
    <col min="1646" max="1646" width="24.42578125" style="1" bestFit="1" customWidth="1"/>
    <col min="1647" max="1647" width="19.42578125" style="1" bestFit="1" customWidth="1"/>
    <col min="1648" max="1648" width="24.85546875" style="1" bestFit="1" customWidth="1"/>
    <col min="1649" max="1649" width="11.42578125" style="1"/>
    <col min="1650" max="1650" width="12.28515625" style="1" bestFit="1" customWidth="1"/>
    <col min="1651" max="1792" width="11.42578125" style="1"/>
    <col min="1793" max="1793" width="3" style="1" customWidth="1"/>
    <col min="1794" max="1794" width="20.140625" style="1" customWidth="1"/>
    <col min="1795" max="1795" width="13.28515625" style="1" bestFit="1" customWidth="1"/>
    <col min="1796" max="1796" width="21.85546875" style="1" customWidth="1"/>
    <col min="1797" max="1797" width="16.85546875" style="1" bestFit="1" customWidth="1"/>
    <col min="1798" max="1798" width="32.28515625" style="1" customWidth="1"/>
    <col min="1799" max="1799" width="9.7109375" style="1" customWidth="1"/>
    <col min="1800" max="1800" width="32.42578125" style="1" customWidth="1"/>
    <col min="1801" max="1801" width="9.7109375" style="1" customWidth="1"/>
    <col min="1802" max="1802" width="33.140625" style="1" customWidth="1"/>
    <col min="1803" max="1803" width="15.42578125" style="1" bestFit="1" customWidth="1"/>
    <col min="1804" max="1804" width="15.42578125" style="1" customWidth="1"/>
    <col min="1805" max="1808" width="11.42578125" style="1" customWidth="1"/>
    <col min="1809" max="1810" width="11.42578125" style="1"/>
    <col min="1811" max="1812" width="11.42578125" style="1" customWidth="1"/>
    <col min="1813" max="1814" width="27.7109375" style="1" customWidth="1"/>
    <col min="1815" max="1816" width="22.5703125" style="1" customWidth="1"/>
    <col min="1817" max="1817" width="31.28515625" style="1" bestFit="1" customWidth="1"/>
    <col min="1818" max="1818" width="22.5703125" style="1" customWidth="1"/>
    <col min="1819" max="1819" width="26.28515625" style="1" customWidth="1"/>
    <col min="1820" max="1822" width="26.140625" style="1" customWidth="1"/>
    <col min="1823" max="1827" width="16.85546875" style="1" customWidth="1"/>
    <col min="1828" max="1828" width="13.28515625" style="1" customWidth="1"/>
    <col min="1829" max="1829" width="21.85546875" style="1" customWidth="1"/>
    <col min="1830" max="1830" width="16.85546875" style="1" customWidth="1"/>
    <col min="1831" max="1831" width="32.28515625" style="1" customWidth="1"/>
    <col min="1832" max="1832" width="23" style="1" customWidth="1"/>
    <col min="1833" max="1834" width="15.42578125" style="1" customWidth="1"/>
    <col min="1835" max="1840" width="11.42578125" style="1"/>
    <col min="1841" max="1843" width="16" style="1" customWidth="1"/>
    <col min="1844" max="1844" width="40.5703125" style="1" bestFit="1" customWidth="1"/>
    <col min="1845" max="1894" width="11.42578125" style="1"/>
    <col min="1895" max="1895" width="29.7109375" style="1" bestFit="1" customWidth="1"/>
    <col min="1896" max="1896" width="11.42578125" style="1"/>
    <col min="1897" max="1897" width="33.28515625" style="1" bestFit="1" customWidth="1"/>
    <col min="1898" max="1900" width="11.42578125" style="1"/>
    <col min="1901" max="1901" width="34.140625" style="1" bestFit="1" customWidth="1"/>
    <col min="1902" max="1902" width="24.42578125" style="1" bestFit="1" customWidth="1"/>
    <col min="1903" max="1903" width="19.42578125" style="1" bestFit="1" customWidth="1"/>
    <col min="1904" max="1904" width="24.85546875" style="1" bestFit="1" customWidth="1"/>
    <col min="1905" max="1905" width="11.42578125" style="1"/>
    <col min="1906" max="1906" width="12.28515625" style="1" bestFit="1" customWidth="1"/>
    <col min="1907" max="2048" width="11.42578125" style="1"/>
    <col min="2049" max="2049" width="3" style="1" customWidth="1"/>
    <col min="2050" max="2050" width="20.140625" style="1" customWidth="1"/>
    <col min="2051" max="2051" width="13.28515625" style="1" bestFit="1" customWidth="1"/>
    <col min="2052" max="2052" width="21.85546875" style="1" customWidth="1"/>
    <col min="2053" max="2053" width="16.85546875" style="1" bestFit="1" customWidth="1"/>
    <col min="2054" max="2054" width="32.28515625" style="1" customWidth="1"/>
    <col min="2055" max="2055" width="9.7109375" style="1" customWidth="1"/>
    <col min="2056" max="2056" width="32.42578125" style="1" customWidth="1"/>
    <col min="2057" max="2057" width="9.7109375" style="1" customWidth="1"/>
    <col min="2058" max="2058" width="33.140625" style="1" customWidth="1"/>
    <col min="2059" max="2059" width="15.42578125" style="1" bestFit="1" customWidth="1"/>
    <col min="2060" max="2060" width="15.42578125" style="1" customWidth="1"/>
    <col min="2061" max="2064" width="11.42578125" style="1" customWidth="1"/>
    <col min="2065" max="2066" width="11.42578125" style="1"/>
    <col min="2067" max="2068" width="11.42578125" style="1" customWidth="1"/>
    <col min="2069" max="2070" width="27.7109375" style="1" customWidth="1"/>
    <col min="2071" max="2072" width="22.5703125" style="1" customWidth="1"/>
    <col min="2073" max="2073" width="31.28515625" style="1" bestFit="1" customWidth="1"/>
    <col min="2074" max="2074" width="22.5703125" style="1" customWidth="1"/>
    <col min="2075" max="2075" width="26.28515625" style="1" customWidth="1"/>
    <col min="2076" max="2078" width="26.140625" style="1" customWidth="1"/>
    <col min="2079" max="2083" width="16.85546875" style="1" customWidth="1"/>
    <col min="2084" max="2084" width="13.28515625" style="1" customWidth="1"/>
    <col min="2085" max="2085" width="21.85546875" style="1" customWidth="1"/>
    <col min="2086" max="2086" width="16.85546875" style="1" customWidth="1"/>
    <col min="2087" max="2087" width="32.28515625" style="1" customWidth="1"/>
    <col min="2088" max="2088" width="23" style="1" customWidth="1"/>
    <col min="2089" max="2090" width="15.42578125" style="1" customWidth="1"/>
    <col min="2091" max="2096" width="11.42578125" style="1"/>
    <col min="2097" max="2099" width="16" style="1" customWidth="1"/>
    <col min="2100" max="2100" width="40.5703125" style="1" bestFit="1" customWidth="1"/>
    <col min="2101" max="2150" width="11.42578125" style="1"/>
    <col min="2151" max="2151" width="29.7109375" style="1" bestFit="1" customWidth="1"/>
    <col min="2152" max="2152" width="11.42578125" style="1"/>
    <col min="2153" max="2153" width="33.28515625" style="1" bestFit="1" customWidth="1"/>
    <col min="2154" max="2156" width="11.42578125" style="1"/>
    <col min="2157" max="2157" width="34.140625" style="1" bestFit="1" customWidth="1"/>
    <col min="2158" max="2158" width="24.42578125" style="1" bestFit="1" customWidth="1"/>
    <col min="2159" max="2159" width="19.42578125" style="1" bestFit="1" customWidth="1"/>
    <col min="2160" max="2160" width="24.85546875" style="1" bestFit="1" customWidth="1"/>
    <col min="2161" max="2161" width="11.42578125" style="1"/>
    <col min="2162" max="2162" width="12.28515625" style="1" bestFit="1" customWidth="1"/>
    <col min="2163" max="2304" width="11.42578125" style="1"/>
    <col min="2305" max="2305" width="3" style="1" customWidth="1"/>
    <col min="2306" max="2306" width="20.140625" style="1" customWidth="1"/>
    <col min="2307" max="2307" width="13.28515625" style="1" bestFit="1" customWidth="1"/>
    <col min="2308" max="2308" width="21.85546875" style="1" customWidth="1"/>
    <col min="2309" max="2309" width="16.85546875" style="1" bestFit="1" customWidth="1"/>
    <col min="2310" max="2310" width="32.28515625" style="1" customWidth="1"/>
    <col min="2311" max="2311" width="9.7109375" style="1" customWidth="1"/>
    <col min="2312" max="2312" width="32.42578125" style="1" customWidth="1"/>
    <col min="2313" max="2313" width="9.7109375" style="1" customWidth="1"/>
    <col min="2314" max="2314" width="33.140625" style="1" customWidth="1"/>
    <col min="2315" max="2315" width="15.42578125" style="1" bestFit="1" customWidth="1"/>
    <col min="2316" max="2316" width="15.42578125" style="1" customWidth="1"/>
    <col min="2317" max="2320" width="11.42578125" style="1" customWidth="1"/>
    <col min="2321" max="2322" width="11.42578125" style="1"/>
    <col min="2323" max="2324" width="11.42578125" style="1" customWidth="1"/>
    <col min="2325" max="2326" width="27.7109375" style="1" customWidth="1"/>
    <col min="2327" max="2328" width="22.5703125" style="1" customWidth="1"/>
    <col min="2329" max="2329" width="31.28515625" style="1" bestFit="1" customWidth="1"/>
    <col min="2330" max="2330" width="22.5703125" style="1" customWidth="1"/>
    <col min="2331" max="2331" width="26.28515625" style="1" customWidth="1"/>
    <col min="2332" max="2334" width="26.140625" style="1" customWidth="1"/>
    <col min="2335" max="2339" width="16.85546875" style="1" customWidth="1"/>
    <col min="2340" max="2340" width="13.28515625" style="1" customWidth="1"/>
    <col min="2341" max="2341" width="21.85546875" style="1" customWidth="1"/>
    <col min="2342" max="2342" width="16.85546875" style="1" customWidth="1"/>
    <col min="2343" max="2343" width="32.28515625" style="1" customWidth="1"/>
    <col min="2344" max="2344" width="23" style="1" customWidth="1"/>
    <col min="2345" max="2346" width="15.42578125" style="1" customWidth="1"/>
    <col min="2347" max="2352" width="11.42578125" style="1"/>
    <col min="2353" max="2355" width="16" style="1" customWidth="1"/>
    <col min="2356" max="2356" width="40.5703125" style="1" bestFit="1" customWidth="1"/>
    <col min="2357" max="2406" width="11.42578125" style="1"/>
    <col min="2407" max="2407" width="29.7109375" style="1" bestFit="1" customWidth="1"/>
    <col min="2408" max="2408" width="11.42578125" style="1"/>
    <col min="2409" max="2409" width="33.28515625" style="1" bestFit="1" customWidth="1"/>
    <col min="2410" max="2412" width="11.42578125" style="1"/>
    <col min="2413" max="2413" width="34.140625" style="1" bestFit="1" customWidth="1"/>
    <col min="2414" max="2414" width="24.42578125" style="1" bestFit="1" customWidth="1"/>
    <col min="2415" max="2415" width="19.42578125" style="1" bestFit="1" customWidth="1"/>
    <col min="2416" max="2416" width="24.85546875" style="1" bestFit="1" customWidth="1"/>
    <col min="2417" max="2417" width="11.42578125" style="1"/>
    <col min="2418" max="2418" width="12.28515625" style="1" bestFit="1" customWidth="1"/>
    <col min="2419" max="2560" width="11.42578125" style="1"/>
    <col min="2561" max="2561" width="3" style="1" customWidth="1"/>
    <col min="2562" max="2562" width="20.140625" style="1" customWidth="1"/>
    <col min="2563" max="2563" width="13.28515625" style="1" bestFit="1" customWidth="1"/>
    <col min="2564" max="2564" width="21.85546875" style="1" customWidth="1"/>
    <col min="2565" max="2565" width="16.85546875" style="1" bestFit="1" customWidth="1"/>
    <col min="2566" max="2566" width="32.28515625" style="1" customWidth="1"/>
    <col min="2567" max="2567" width="9.7109375" style="1" customWidth="1"/>
    <col min="2568" max="2568" width="32.42578125" style="1" customWidth="1"/>
    <col min="2569" max="2569" width="9.7109375" style="1" customWidth="1"/>
    <col min="2570" max="2570" width="33.140625" style="1" customWidth="1"/>
    <col min="2571" max="2571" width="15.42578125" style="1" bestFit="1" customWidth="1"/>
    <col min="2572" max="2572" width="15.42578125" style="1" customWidth="1"/>
    <col min="2573" max="2576" width="11.42578125" style="1" customWidth="1"/>
    <col min="2577" max="2578" width="11.42578125" style="1"/>
    <col min="2579" max="2580" width="11.42578125" style="1" customWidth="1"/>
    <col min="2581" max="2582" width="27.7109375" style="1" customWidth="1"/>
    <col min="2583" max="2584" width="22.5703125" style="1" customWidth="1"/>
    <col min="2585" max="2585" width="31.28515625" style="1" bestFit="1" customWidth="1"/>
    <col min="2586" max="2586" width="22.5703125" style="1" customWidth="1"/>
    <col min="2587" max="2587" width="26.28515625" style="1" customWidth="1"/>
    <col min="2588" max="2590" width="26.140625" style="1" customWidth="1"/>
    <col min="2591" max="2595" width="16.85546875" style="1" customWidth="1"/>
    <col min="2596" max="2596" width="13.28515625" style="1" customWidth="1"/>
    <col min="2597" max="2597" width="21.85546875" style="1" customWidth="1"/>
    <col min="2598" max="2598" width="16.85546875" style="1" customWidth="1"/>
    <col min="2599" max="2599" width="32.28515625" style="1" customWidth="1"/>
    <col min="2600" max="2600" width="23" style="1" customWidth="1"/>
    <col min="2601" max="2602" width="15.42578125" style="1" customWidth="1"/>
    <col min="2603" max="2608" width="11.42578125" style="1"/>
    <col min="2609" max="2611" width="16" style="1" customWidth="1"/>
    <col min="2612" max="2612" width="40.5703125" style="1" bestFit="1" customWidth="1"/>
    <col min="2613" max="2662" width="11.42578125" style="1"/>
    <col min="2663" max="2663" width="29.7109375" style="1" bestFit="1" customWidth="1"/>
    <col min="2664" max="2664" width="11.42578125" style="1"/>
    <col min="2665" max="2665" width="33.28515625" style="1" bestFit="1" customWidth="1"/>
    <col min="2666" max="2668" width="11.42578125" style="1"/>
    <col min="2669" max="2669" width="34.140625" style="1" bestFit="1" customWidth="1"/>
    <col min="2670" max="2670" width="24.42578125" style="1" bestFit="1" customWidth="1"/>
    <col min="2671" max="2671" width="19.42578125" style="1" bestFit="1" customWidth="1"/>
    <col min="2672" max="2672" width="24.85546875" style="1" bestFit="1" customWidth="1"/>
    <col min="2673" max="2673" width="11.42578125" style="1"/>
    <col min="2674" max="2674" width="12.28515625" style="1" bestFit="1" customWidth="1"/>
    <col min="2675" max="2816" width="11.42578125" style="1"/>
    <col min="2817" max="2817" width="3" style="1" customWidth="1"/>
    <col min="2818" max="2818" width="20.140625" style="1" customWidth="1"/>
    <col min="2819" max="2819" width="13.28515625" style="1" bestFit="1" customWidth="1"/>
    <col min="2820" max="2820" width="21.85546875" style="1" customWidth="1"/>
    <col min="2821" max="2821" width="16.85546875" style="1" bestFit="1" customWidth="1"/>
    <col min="2822" max="2822" width="32.28515625" style="1" customWidth="1"/>
    <col min="2823" max="2823" width="9.7109375" style="1" customWidth="1"/>
    <col min="2824" max="2824" width="32.42578125" style="1" customWidth="1"/>
    <col min="2825" max="2825" width="9.7109375" style="1" customWidth="1"/>
    <col min="2826" max="2826" width="33.140625" style="1" customWidth="1"/>
    <col min="2827" max="2827" width="15.42578125" style="1" bestFit="1" customWidth="1"/>
    <col min="2828" max="2828" width="15.42578125" style="1" customWidth="1"/>
    <col min="2829" max="2832" width="11.42578125" style="1" customWidth="1"/>
    <col min="2833" max="2834" width="11.42578125" style="1"/>
    <col min="2835" max="2836" width="11.42578125" style="1" customWidth="1"/>
    <col min="2837" max="2838" width="27.7109375" style="1" customWidth="1"/>
    <col min="2839" max="2840" width="22.5703125" style="1" customWidth="1"/>
    <col min="2841" max="2841" width="31.28515625" style="1" bestFit="1" customWidth="1"/>
    <col min="2842" max="2842" width="22.5703125" style="1" customWidth="1"/>
    <col min="2843" max="2843" width="26.28515625" style="1" customWidth="1"/>
    <col min="2844" max="2846" width="26.140625" style="1" customWidth="1"/>
    <col min="2847" max="2851" width="16.85546875" style="1" customWidth="1"/>
    <col min="2852" max="2852" width="13.28515625" style="1" customWidth="1"/>
    <col min="2853" max="2853" width="21.85546875" style="1" customWidth="1"/>
    <col min="2854" max="2854" width="16.85546875" style="1" customWidth="1"/>
    <col min="2855" max="2855" width="32.28515625" style="1" customWidth="1"/>
    <col min="2856" max="2856" width="23" style="1" customWidth="1"/>
    <col min="2857" max="2858" width="15.42578125" style="1" customWidth="1"/>
    <col min="2859" max="2864" width="11.42578125" style="1"/>
    <col min="2865" max="2867" width="16" style="1" customWidth="1"/>
    <col min="2868" max="2868" width="40.5703125" style="1" bestFit="1" customWidth="1"/>
    <col min="2869" max="2918" width="11.42578125" style="1"/>
    <col min="2919" max="2919" width="29.7109375" style="1" bestFit="1" customWidth="1"/>
    <col min="2920" max="2920" width="11.42578125" style="1"/>
    <col min="2921" max="2921" width="33.28515625" style="1" bestFit="1" customWidth="1"/>
    <col min="2922" max="2924" width="11.42578125" style="1"/>
    <col min="2925" max="2925" width="34.140625" style="1" bestFit="1" customWidth="1"/>
    <col min="2926" max="2926" width="24.42578125" style="1" bestFit="1" customWidth="1"/>
    <col min="2927" max="2927" width="19.42578125" style="1" bestFit="1" customWidth="1"/>
    <col min="2928" max="2928" width="24.85546875" style="1" bestFit="1" customWidth="1"/>
    <col min="2929" max="2929" width="11.42578125" style="1"/>
    <col min="2930" max="2930" width="12.28515625" style="1" bestFit="1" customWidth="1"/>
    <col min="2931" max="3072" width="11.42578125" style="1"/>
    <col min="3073" max="3073" width="3" style="1" customWidth="1"/>
    <col min="3074" max="3074" width="20.140625" style="1" customWidth="1"/>
    <col min="3075" max="3075" width="13.28515625" style="1" bestFit="1" customWidth="1"/>
    <col min="3076" max="3076" width="21.85546875" style="1" customWidth="1"/>
    <col min="3077" max="3077" width="16.85546875" style="1" bestFit="1" customWidth="1"/>
    <col min="3078" max="3078" width="32.28515625" style="1" customWidth="1"/>
    <col min="3079" max="3079" width="9.7109375" style="1" customWidth="1"/>
    <col min="3080" max="3080" width="32.42578125" style="1" customWidth="1"/>
    <col min="3081" max="3081" width="9.7109375" style="1" customWidth="1"/>
    <col min="3082" max="3082" width="33.140625" style="1" customWidth="1"/>
    <col min="3083" max="3083" width="15.42578125" style="1" bestFit="1" customWidth="1"/>
    <col min="3084" max="3084" width="15.42578125" style="1" customWidth="1"/>
    <col min="3085" max="3088" width="11.42578125" style="1" customWidth="1"/>
    <col min="3089" max="3090" width="11.42578125" style="1"/>
    <col min="3091" max="3092" width="11.42578125" style="1" customWidth="1"/>
    <col min="3093" max="3094" width="27.7109375" style="1" customWidth="1"/>
    <col min="3095" max="3096" width="22.5703125" style="1" customWidth="1"/>
    <col min="3097" max="3097" width="31.28515625" style="1" bestFit="1" customWidth="1"/>
    <col min="3098" max="3098" width="22.5703125" style="1" customWidth="1"/>
    <col min="3099" max="3099" width="26.28515625" style="1" customWidth="1"/>
    <col min="3100" max="3102" width="26.140625" style="1" customWidth="1"/>
    <col min="3103" max="3107" width="16.85546875" style="1" customWidth="1"/>
    <col min="3108" max="3108" width="13.28515625" style="1" customWidth="1"/>
    <col min="3109" max="3109" width="21.85546875" style="1" customWidth="1"/>
    <col min="3110" max="3110" width="16.85546875" style="1" customWidth="1"/>
    <col min="3111" max="3111" width="32.28515625" style="1" customWidth="1"/>
    <col min="3112" max="3112" width="23" style="1" customWidth="1"/>
    <col min="3113" max="3114" width="15.42578125" style="1" customWidth="1"/>
    <col min="3115" max="3120" width="11.42578125" style="1"/>
    <col min="3121" max="3123" width="16" style="1" customWidth="1"/>
    <col min="3124" max="3124" width="40.5703125" style="1" bestFit="1" customWidth="1"/>
    <col min="3125" max="3174" width="11.42578125" style="1"/>
    <col min="3175" max="3175" width="29.7109375" style="1" bestFit="1" customWidth="1"/>
    <col min="3176" max="3176" width="11.42578125" style="1"/>
    <col min="3177" max="3177" width="33.28515625" style="1" bestFit="1" customWidth="1"/>
    <col min="3178" max="3180" width="11.42578125" style="1"/>
    <col min="3181" max="3181" width="34.140625" style="1" bestFit="1" customWidth="1"/>
    <col min="3182" max="3182" width="24.42578125" style="1" bestFit="1" customWidth="1"/>
    <col min="3183" max="3183" width="19.42578125" style="1" bestFit="1" customWidth="1"/>
    <col min="3184" max="3184" width="24.85546875" style="1" bestFit="1" customWidth="1"/>
    <col min="3185" max="3185" width="11.42578125" style="1"/>
    <col min="3186" max="3186" width="12.28515625" style="1" bestFit="1" customWidth="1"/>
    <col min="3187" max="3328" width="11.42578125" style="1"/>
    <col min="3329" max="3329" width="3" style="1" customWidth="1"/>
    <col min="3330" max="3330" width="20.140625" style="1" customWidth="1"/>
    <col min="3331" max="3331" width="13.28515625" style="1" bestFit="1" customWidth="1"/>
    <col min="3332" max="3332" width="21.85546875" style="1" customWidth="1"/>
    <col min="3333" max="3333" width="16.85546875" style="1" bestFit="1" customWidth="1"/>
    <col min="3334" max="3334" width="32.28515625" style="1" customWidth="1"/>
    <col min="3335" max="3335" width="9.7109375" style="1" customWidth="1"/>
    <col min="3336" max="3336" width="32.42578125" style="1" customWidth="1"/>
    <col min="3337" max="3337" width="9.7109375" style="1" customWidth="1"/>
    <col min="3338" max="3338" width="33.140625" style="1" customWidth="1"/>
    <col min="3339" max="3339" width="15.42578125" style="1" bestFit="1" customWidth="1"/>
    <col min="3340" max="3340" width="15.42578125" style="1" customWidth="1"/>
    <col min="3341" max="3344" width="11.42578125" style="1" customWidth="1"/>
    <col min="3345" max="3346" width="11.42578125" style="1"/>
    <col min="3347" max="3348" width="11.42578125" style="1" customWidth="1"/>
    <col min="3349" max="3350" width="27.7109375" style="1" customWidth="1"/>
    <col min="3351" max="3352" width="22.5703125" style="1" customWidth="1"/>
    <col min="3353" max="3353" width="31.28515625" style="1" bestFit="1" customWidth="1"/>
    <col min="3354" max="3354" width="22.5703125" style="1" customWidth="1"/>
    <col min="3355" max="3355" width="26.28515625" style="1" customWidth="1"/>
    <col min="3356" max="3358" width="26.140625" style="1" customWidth="1"/>
    <col min="3359" max="3363" width="16.85546875" style="1" customWidth="1"/>
    <col min="3364" max="3364" width="13.28515625" style="1" customWidth="1"/>
    <col min="3365" max="3365" width="21.85546875" style="1" customWidth="1"/>
    <col min="3366" max="3366" width="16.85546875" style="1" customWidth="1"/>
    <col min="3367" max="3367" width="32.28515625" style="1" customWidth="1"/>
    <col min="3368" max="3368" width="23" style="1" customWidth="1"/>
    <col min="3369" max="3370" width="15.42578125" style="1" customWidth="1"/>
    <col min="3371" max="3376" width="11.42578125" style="1"/>
    <col min="3377" max="3379" width="16" style="1" customWidth="1"/>
    <col min="3380" max="3380" width="40.5703125" style="1" bestFit="1" customWidth="1"/>
    <col min="3381" max="3430" width="11.42578125" style="1"/>
    <col min="3431" max="3431" width="29.7109375" style="1" bestFit="1" customWidth="1"/>
    <col min="3432" max="3432" width="11.42578125" style="1"/>
    <col min="3433" max="3433" width="33.28515625" style="1" bestFit="1" customWidth="1"/>
    <col min="3434" max="3436" width="11.42578125" style="1"/>
    <col min="3437" max="3437" width="34.140625" style="1" bestFit="1" customWidth="1"/>
    <col min="3438" max="3438" width="24.42578125" style="1" bestFit="1" customWidth="1"/>
    <col min="3439" max="3439" width="19.42578125" style="1" bestFit="1" customWidth="1"/>
    <col min="3440" max="3440" width="24.85546875" style="1" bestFit="1" customWidth="1"/>
    <col min="3441" max="3441" width="11.42578125" style="1"/>
    <col min="3442" max="3442" width="12.28515625" style="1" bestFit="1" customWidth="1"/>
    <col min="3443" max="3584" width="11.42578125" style="1"/>
    <col min="3585" max="3585" width="3" style="1" customWidth="1"/>
    <col min="3586" max="3586" width="20.140625" style="1" customWidth="1"/>
    <col min="3587" max="3587" width="13.28515625" style="1" bestFit="1" customWidth="1"/>
    <col min="3588" max="3588" width="21.85546875" style="1" customWidth="1"/>
    <col min="3589" max="3589" width="16.85546875" style="1" bestFit="1" customWidth="1"/>
    <col min="3590" max="3590" width="32.28515625" style="1" customWidth="1"/>
    <col min="3591" max="3591" width="9.7109375" style="1" customWidth="1"/>
    <col min="3592" max="3592" width="32.42578125" style="1" customWidth="1"/>
    <col min="3593" max="3593" width="9.7109375" style="1" customWidth="1"/>
    <col min="3594" max="3594" width="33.140625" style="1" customWidth="1"/>
    <col min="3595" max="3595" width="15.42578125" style="1" bestFit="1" customWidth="1"/>
    <col min="3596" max="3596" width="15.42578125" style="1" customWidth="1"/>
    <col min="3597" max="3600" width="11.42578125" style="1" customWidth="1"/>
    <col min="3601" max="3602" width="11.42578125" style="1"/>
    <col min="3603" max="3604" width="11.42578125" style="1" customWidth="1"/>
    <col min="3605" max="3606" width="27.7109375" style="1" customWidth="1"/>
    <col min="3607" max="3608" width="22.5703125" style="1" customWidth="1"/>
    <col min="3609" max="3609" width="31.28515625" style="1" bestFit="1" customWidth="1"/>
    <col min="3610" max="3610" width="22.5703125" style="1" customWidth="1"/>
    <col min="3611" max="3611" width="26.28515625" style="1" customWidth="1"/>
    <col min="3612" max="3614" width="26.140625" style="1" customWidth="1"/>
    <col min="3615" max="3619" width="16.85546875" style="1" customWidth="1"/>
    <col min="3620" max="3620" width="13.28515625" style="1" customWidth="1"/>
    <col min="3621" max="3621" width="21.85546875" style="1" customWidth="1"/>
    <col min="3622" max="3622" width="16.85546875" style="1" customWidth="1"/>
    <col min="3623" max="3623" width="32.28515625" style="1" customWidth="1"/>
    <col min="3624" max="3624" width="23" style="1" customWidth="1"/>
    <col min="3625" max="3626" width="15.42578125" style="1" customWidth="1"/>
    <col min="3627" max="3632" width="11.42578125" style="1"/>
    <col min="3633" max="3635" width="16" style="1" customWidth="1"/>
    <col min="3636" max="3636" width="40.5703125" style="1" bestFit="1" customWidth="1"/>
    <col min="3637" max="3686" width="11.42578125" style="1"/>
    <col min="3687" max="3687" width="29.7109375" style="1" bestFit="1" customWidth="1"/>
    <col min="3688" max="3688" width="11.42578125" style="1"/>
    <col min="3689" max="3689" width="33.28515625" style="1" bestFit="1" customWidth="1"/>
    <col min="3690" max="3692" width="11.42578125" style="1"/>
    <col min="3693" max="3693" width="34.140625" style="1" bestFit="1" customWidth="1"/>
    <col min="3694" max="3694" width="24.42578125" style="1" bestFit="1" customWidth="1"/>
    <col min="3695" max="3695" width="19.42578125" style="1" bestFit="1" customWidth="1"/>
    <col min="3696" max="3696" width="24.85546875" style="1" bestFit="1" customWidth="1"/>
    <col min="3697" max="3697" width="11.42578125" style="1"/>
    <col min="3698" max="3698" width="12.28515625" style="1" bestFit="1" customWidth="1"/>
    <col min="3699" max="3840" width="11.42578125" style="1"/>
    <col min="3841" max="3841" width="3" style="1" customWidth="1"/>
    <col min="3842" max="3842" width="20.140625" style="1" customWidth="1"/>
    <col min="3843" max="3843" width="13.28515625" style="1" bestFit="1" customWidth="1"/>
    <col min="3844" max="3844" width="21.85546875" style="1" customWidth="1"/>
    <col min="3845" max="3845" width="16.85546875" style="1" bestFit="1" customWidth="1"/>
    <col min="3846" max="3846" width="32.28515625" style="1" customWidth="1"/>
    <col min="3847" max="3847" width="9.7109375" style="1" customWidth="1"/>
    <col min="3848" max="3848" width="32.42578125" style="1" customWidth="1"/>
    <col min="3849" max="3849" width="9.7109375" style="1" customWidth="1"/>
    <col min="3850" max="3850" width="33.140625" style="1" customWidth="1"/>
    <col min="3851" max="3851" width="15.42578125" style="1" bestFit="1" customWidth="1"/>
    <col min="3852" max="3852" width="15.42578125" style="1" customWidth="1"/>
    <col min="3853" max="3856" width="11.42578125" style="1" customWidth="1"/>
    <col min="3857" max="3858" width="11.42578125" style="1"/>
    <col min="3859" max="3860" width="11.42578125" style="1" customWidth="1"/>
    <col min="3861" max="3862" width="27.7109375" style="1" customWidth="1"/>
    <col min="3863" max="3864" width="22.5703125" style="1" customWidth="1"/>
    <col min="3865" max="3865" width="31.28515625" style="1" bestFit="1" customWidth="1"/>
    <col min="3866" max="3866" width="22.5703125" style="1" customWidth="1"/>
    <col min="3867" max="3867" width="26.28515625" style="1" customWidth="1"/>
    <col min="3868" max="3870" width="26.140625" style="1" customWidth="1"/>
    <col min="3871" max="3875" width="16.85546875" style="1" customWidth="1"/>
    <col min="3876" max="3876" width="13.28515625" style="1" customWidth="1"/>
    <col min="3877" max="3877" width="21.85546875" style="1" customWidth="1"/>
    <col min="3878" max="3878" width="16.85546875" style="1" customWidth="1"/>
    <col min="3879" max="3879" width="32.28515625" style="1" customWidth="1"/>
    <col min="3880" max="3880" width="23" style="1" customWidth="1"/>
    <col min="3881" max="3882" width="15.42578125" style="1" customWidth="1"/>
    <col min="3883" max="3888" width="11.42578125" style="1"/>
    <col min="3889" max="3891" width="16" style="1" customWidth="1"/>
    <col min="3892" max="3892" width="40.5703125" style="1" bestFit="1" customWidth="1"/>
    <col min="3893" max="3942" width="11.42578125" style="1"/>
    <col min="3943" max="3943" width="29.7109375" style="1" bestFit="1" customWidth="1"/>
    <col min="3944" max="3944" width="11.42578125" style="1"/>
    <col min="3945" max="3945" width="33.28515625" style="1" bestFit="1" customWidth="1"/>
    <col min="3946" max="3948" width="11.42578125" style="1"/>
    <col min="3949" max="3949" width="34.140625" style="1" bestFit="1" customWidth="1"/>
    <col min="3950" max="3950" width="24.42578125" style="1" bestFit="1" customWidth="1"/>
    <col min="3951" max="3951" width="19.42578125" style="1" bestFit="1" customWidth="1"/>
    <col min="3952" max="3952" width="24.85546875" style="1" bestFit="1" customWidth="1"/>
    <col min="3953" max="3953" width="11.42578125" style="1"/>
    <col min="3954" max="3954" width="12.28515625" style="1" bestFit="1" customWidth="1"/>
    <col min="3955" max="4096" width="11.42578125" style="1"/>
    <col min="4097" max="4097" width="3" style="1" customWidth="1"/>
    <col min="4098" max="4098" width="20.140625" style="1" customWidth="1"/>
    <col min="4099" max="4099" width="13.28515625" style="1" bestFit="1" customWidth="1"/>
    <col min="4100" max="4100" width="21.85546875" style="1" customWidth="1"/>
    <col min="4101" max="4101" width="16.85546875" style="1" bestFit="1" customWidth="1"/>
    <col min="4102" max="4102" width="32.28515625" style="1" customWidth="1"/>
    <col min="4103" max="4103" width="9.7109375" style="1" customWidth="1"/>
    <col min="4104" max="4104" width="32.42578125" style="1" customWidth="1"/>
    <col min="4105" max="4105" width="9.7109375" style="1" customWidth="1"/>
    <col min="4106" max="4106" width="33.140625" style="1" customWidth="1"/>
    <col min="4107" max="4107" width="15.42578125" style="1" bestFit="1" customWidth="1"/>
    <col min="4108" max="4108" width="15.42578125" style="1" customWidth="1"/>
    <col min="4109" max="4112" width="11.42578125" style="1" customWidth="1"/>
    <col min="4113" max="4114" width="11.42578125" style="1"/>
    <col min="4115" max="4116" width="11.42578125" style="1" customWidth="1"/>
    <col min="4117" max="4118" width="27.7109375" style="1" customWidth="1"/>
    <col min="4119" max="4120" width="22.5703125" style="1" customWidth="1"/>
    <col min="4121" max="4121" width="31.28515625" style="1" bestFit="1" customWidth="1"/>
    <col min="4122" max="4122" width="22.5703125" style="1" customWidth="1"/>
    <col min="4123" max="4123" width="26.28515625" style="1" customWidth="1"/>
    <col min="4124" max="4126" width="26.140625" style="1" customWidth="1"/>
    <col min="4127" max="4131" width="16.85546875" style="1" customWidth="1"/>
    <col min="4132" max="4132" width="13.28515625" style="1" customWidth="1"/>
    <col min="4133" max="4133" width="21.85546875" style="1" customWidth="1"/>
    <col min="4134" max="4134" width="16.85546875" style="1" customWidth="1"/>
    <col min="4135" max="4135" width="32.28515625" style="1" customWidth="1"/>
    <col min="4136" max="4136" width="23" style="1" customWidth="1"/>
    <col min="4137" max="4138" width="15.42578125" style="1" customWidth="1"/>
    <col min="4139" max="4144" width="11.42578125" style="1"/>
    <col min="4145" max="4147" width="16" style="1" customWidth="1"/>
    <col min="4148" max="4148" width="40.5703125" style="1" bestFit="1" customWidth="1"/>
    <col min="4149" max="4198" width="11.42578125" style="1"/>
    <col min="4199" max="4199" width="29.7109375" style="1" bestFit="1" customWidth="1"/>
    <col min="4200" max="4200" width="11.42578125" style="1"/>
    <col min="4201" max="4201" width="33.28515625" style="1" bestFit="1" customWidth="1"/>
    <col min="4202" max="4204" width="11.42578125" style="1"/>
    <col min="4205" max="4205" width="34.140625" style="1" bestFit="1" customWidth="1"/>
    <col min="4206" max="4206" width="24.42578125" style="1" bestFit="1" customWidth="1"/>
    <col min="4207" max="4207" width="19.42578125" style="1" bestFit="1" customWidth="1"/>
    <col min="4208" max="4208" width="24.85546875" style="1" bestFit="1" customWidth="1"/>
    <col min="4209" max="4209" width="11.42578125" style="1"/>
    <col min="4210" max="4210" width="12.28515625" style="1" bestFit="1" customWidth="1"/>
    <col min="4211" max="4352" width="11.42578125" style="1"/>
    <col min="4353" max="4353" width="3" style="1" customWidth="1"/>
    <col min="4354" max="4354" width="20.140625" style="1" customWidth="1"/>
    <col min="4355" max="4355" width="13.28515625" style="1" bestFit="1" customWidth="1"/>
    <col min="4356" max="4356" width="21.85546875" style="1" customWidth="1"/>
    <col min="4357" max="4357" width="16.85546875" style="1" bestFit="1" customWidth="1"/>
    <col min="4358" max="4358" width="32.28515625" style="1" customWidth="1"/>
    <col min="4359" max="4359" width="9.7109375" style="1" customWidth="1"/>
    <col min="4360" max="4360" width="32.42578125" style="1" customWidth="1"/>
    <col min="4361" max="4361" width="9.7109375" style="1" customWidth="1"/>
    <col min="4362" max="4362" width="33.140625" style="1" customWidth="1"/>
    <col min="4363" max="4363" width="15.42578125" style="1" bestFit="1" customWidth="1"/>
    <col min="4364" max="4364" width="15.42578125" style="1" customWidth="1"/>
    <col min="4365" max="4368" width="11.42578125" style="1" customWidth="1"/>
    <col min="4369" max="4370" width="11.42578125" style="1"/>
    <col min="4371" max="4372" width="11.42578125" style="1" customWidth="1"/>
    <col min="4373" max="4374" width="27.7109375" style="1" customWidth="1"/>
    <col min="4375" max="4376" width="22.5703125" style="1" customWidth="1"/>
    <col min="4377" max="4377" width="31.28515625" style="1" bestFit="1" customWidth="1"/>
    <col min="4378" max="4378" width="22.5703125" style="1" customWidth="1"/>
    <col min="4379" max="4379" width="26.28515625" style="1" customWidth="1"/>
    <col min="4380" max="4382" width="26.140625" style="1" customWidth="1"/>
    <col min="4383" max="4387" width="16.85546875" style="1" customWidth="1"/>
    <col min="4388" max="4388" width="13.28515625" style="1" customWidth="1"/>
    <col min="4389" max="4389" width="21.85546875" style="1" customWidth="1"/>
    <col min="4390" max="4390" width="16.85546875" style="1" customWidth="1"/>
    <col min="4391" max="4391" width="32.28515625" style="1" customWidth="1"/>
    <col min="4392" max="4392" width="23" style="1" customWidth="1"/>
    <col min="4393" max="4394" width="15.42578125" style="1" customWidth="1"/>
    <col min="4395" max="4400" width="11.42578125" style="1"/>
    <col min="4401" max="4403" width="16" style="1" customWidth="1"/>
    <col min="4404" max="4404" width="40.5703125" style="1" bestFit="1" customWidth="1"/>
    <col min="4405" max="4454" width="11.42578125" style="1"/>
    <col min="4455" max="4455" width="29.7109375" style="1" bestFit="1" customWidth="1"/>
    <col min="4456" max="4456" width="11.42578125" style="1"/>
    <col min="4457" max="4457" width="33.28515625" style="1" bestFit="1" customWidth="1"/>
    <col min="4458" max="4460" width="11.42578125" style="1"/>
    <col min="4461" max="4461" width="34.140625" style="1" bestFit="1" customWidth="1"/>
    <col min="4462" max="4462" width="24.42578125" style="1" bestFit="1" customWidth="1"/>
    <col min="4463" max="4463" width="19.42578125" style="1" bestFit="1" customWidth="1"/>
    <col min="4464" max="4464" width="24.85546875" style="1" bestFit="1" customWidth="1"/>
    <col min="4465" max="4465" width="11.42578125" style="1"/>
    <col min="4466" max="4466" width="12.28515625" style="1" bestFit="1" customWidth="1"/>
    <col min="4467" max="4608" width="11.42578125" style="1"/>
    <col min="4609" max="4609" width="3" style="1" customWidth="1"/>
    <col min="4610" max="4610" width="20.140625" style="1" customWidth="1"/>
    <col min="4611" max="4611" width="13.28515625" style="1" bestFit="1" customWidth="1"/>
    <col min="4612" max="4612" width="21.85546875" style="1" customWidth="1"/>
    <col min="4613" max="4613" width="16.85546875" style="1" bestFit="1" customWidth="1"/>
    <col min="4614" max="4614" width="32.28515625" style="1" customWidth="1"/>
    <col min="4615" max="4615" width="9.7109375" style="1" customWidth="1"/>
    <col min="4616" max="4616" width="32.42578125" style="1" customWidth="1"/>
    <col min="4617" max="4617" width="9.7109375" style="1" customWidth="1"/>
    <col min="4618" max="4618" width="33.140625" style="1" customWidth="1"/>
    <col min="4619" max="4619" width="15.42578125" style="1" bestFit="1" customWidth="1"/>
    <col min="4620" max="4620" width="15.42578125" style="1" customWidth="1"/>
    <col min="4621" max="4624" width="11.42578125" style="1" customWidth="1"/>
    <col min="4625" max="4626" width="11.42578125" style="1"/>
    <col min="4627" max="4628" width="11.42578125" style="1" customWidth="1"/>
    <col min="4629" max="4630" width="27.7109375" style="1" customWidth="1"/>
    <col min="4631" max="4632" width="22.5703125" style="1" customWidth="1"/>
    <col min="4633" max="4633" width="31.28515625" style="1" bestFit="1" customWidth="1"/>
    <col min="4634" max="4634" width="22.5703125" style="1" customWidth="1"/>
    <col min="4635" max="4635" width="26.28515625" style="1" customWidth="1"/>
    <col min="4636" max="4638" width="26.140625" style="1" customWidth="1"/>
    <col min="4639" max="4643" width="16.85546875" style="1" customWidth="1"/>
    <col min="4644" max="4644" width="13.28515625" style="1" customWidth="1"/>
    <col min="4645" max="4645" width="21.85546875" style="1" customWidth="1"/>
    <col min="4646" max="4646" width="16.85546875" style="1" customWidth="1"/>
    <col min="4647" max="4647" width="32.28515625" style="1" customWidth="1"/>
    <col min="4648" max="4648" width="23" style="1" customWidth="1"/>
    <col min="4649" max="4650" width="15.42578125" style="1" customWidth="1"/>
    <col min="4651" max="4656" width="11.42578125" style="1"/>
    <col min="4657" max="4659" width="16" style="1" customWidth="1"/>
    <col min="4660" max="4660" width="40.5703125" style="1" bestFit="1" customWidth="1"/>
    <col min="4661" max="4710" width="11.42578125" style="1"/>
    <col min="4711" max="4711" width="29.7109375" style="1" bestFit="1" customWidth="1"/>
    <col min="4712" max="4712" width="11.42578125" style="1"/>
    <col min="4713" max="4713" width="33.28515625" style="1" bestFit="1" customWidth="1"/>
    <col min="4714" max="4716" width="11.42578125" style="1"/>
    <col min="4717" max="4717" width="34.140625" style="1" bestFit="1" customWidth="1"/>
    <col min="4718" max="4718" width="24.42578125" style="1" bestFit="1" customWidth="1"/>
    <col min="4719" max="4719" width="19.42578125" style="1" bestFit="1" customWidth="1"/>
    <col min="4720" max="4720" width="24.85546875" style="1" bestFit="1" customWidth="1"/>
    <col min="4721" max="4721" width="11.42578125" style="1"/>
    <col min="4722" max="4722" width="12.28515625" style="1" bestFit="1" customWidth="1"/>
    <col min="4723" max="4864" width="11.42578125" style="1"/>
    <col min="4865" max="4865" width="3" style="1" customWidth="1"/>
    <col min="4866" max="4866" width="20.140625" style="1" customWidth="1"/>
    <col min="4867" max="4867" width="13.28515625" style="1" bestFit="1" customWidth="1"/>
    <col min="4868" max="4868" width="21.85546875" style="1" customWidth="1"/>
    <col min="4869" max="4869" width="16.85546875" style="1" bestFit="1" customWidth="1"/>
    <col min="4870" max="4870" width="32.28515625" style="1" customWidth="1"/>
    <col min="4871" max="4871" width="9.7109375" style="1" customWidth="1"/>
    <col min="4872" max="4872" width="32.42578125" style="1" customWidth="1"/>
    <col min="4873" max="4873" width="9.7109375" style="1" customWidth="1"/>
    <col min="4874" max="4874" width="33.140625" style="1" customWidth="1"/>
    <col min="4875" max="4875" width="15.42578125" style="1" bestFit="1" customWidth="1"/>
    <col min="4876" max="4876" width="15.42578125" style="1" customWidth="1"/>
    <col min="4877" max="4880" width="11.42578125" style="1" customWidth="1"/>
    <col min="4881" max="4882" width="11.42578125" style="1"/>
    <col min="4883" max="4884" width="11.42578125" style="1" customWidth="1"/>
    <col min="4885" max="4886" width="27.7109375" style="1" customWidth="1"/>
    <col min="4887" max="4888" width="22.5703125" style="1" customWidth="1"/>
    <col min="4889" max="4889" width="31.28515625" style="1" bestFit="1" customWidth="1"/>
    <col min="4890" max="4890" width="22.5703125" style="1" customWidth="1"/>
    <col min="4891" max="4891" width="26.28515625" style="1" customWidth="1"/>
    <col min="4892" max="4894" width="26.140625" style="1" customWidth="1"/>
    <col min="4895" max="4899" width="16.85546875" style="1" customWidth="1"/>
    <col min="4900" max="4900" width="13.28515625" style="1" customWidth="1"/>
    <col min="4901" max="4901" width="21.85546875" style="1" customWidth="1"/>
    <col min="4902" max="4902" width="16.85546875" style="1" customWidth="1"/>
    <col min="4903" max="4903" width="32.28515625" style="1" customWidth="1"/>
    <col min="4904" max="4904" width="23" style="1" customWidth="1"/>
    <col min="4905" max="4906" width="15.42578125" style="1" customWidth="1"/>
    <col min="4907" max="4912" width="11.42578125" style="1"/>
    <col min="4913" max="4915" width="16" style="1" customWidth="1"/>
    <col min="4916" max="4916" width="40.5703125" style="1" bestFit="1" customWidth="1"/>
    <col min="4917" max="4966" width="11.42578125" style="1"/>
    <col min="4967" max="4967" width="29.7109375" style="1" bestFit="1" customWidth="1"/>
    <col min="4968" max="4968" width="11.42578125" style="1"/>
    <col min="4969" max="4969" width="33.28515625" style="1" bestFit="1" customWidth="1"/>
    <col min="4970" max="4972" width="11.42578125" style="1"/>
    <col min="4973" max="4973" width="34.140625" style="1" bestFit="1" customWidth="1"/>
    <col min="4974" max="4974" width="24.42578125" style="1" bestFit="1" customWidth="1"/>
    <col min="4975" max="4975" width="19.42578125" style="1" bestFit="1" customWidth="1"/>
    <col min="4976" max="4976" width="24.85546875" style="1" bestFit="1" customWidth="1"/>
    <col min="4977" max="4977" width="11.42578125" style="1"/>
    <col min="4978" max="4978" width="12.28515625" style="1" bestFit="1" customWidth="1"/>
    <col min="4979" max="5120" width="11.42578125" style="1"/>
    <col min="5121" max="5121" width="3" style="1" customWidth="1"/>
    <col min="5122" max="5122" width="20.140625" style="1" customWidth="1"/>
    <col min="5123" max="5123" width="13.28515625" style="1" bestFit="1" customWidth="1"/>
    <col min="5124" max="5124" width="21.85546875" style="1" customWidth="1"/>
    <col min="5125" max="5125" width="16.85546875" style="1" bestFit="1" customWidth="1"/>
    <col min="5126" max="5126" width="32.28515625" style="1" customWidth="1"/>
    <col min="5127" max="5127" width="9.7109375" style="1" customWidth="1"/>
    <col min="5128" max="5128" width="32.42578125" style="1" customWidth="1"/>
    <col min="5129" max="5129" width="9.7109375" style="1" customWidth="1"/>
    <col min="5130" max="5130" width="33.140625" style="1" customWidth="1"/>
    <col min="5131" max="5131" width="15.42578125" style="1" bestFit="1" customWidth="1"/>
    <col min="5132" max="5132" width="15.42578125" style="1" customWidth="1"/>
    <col min="5133" max="5136" width="11.42578125" style="1" customWidth="1"/>
    <col min="5137" max="5138" width="11.42578125" style="1"/>
    <col min="5139" max="5140" width="11.42578125" style="1" customWidth="1"/>
    <col min="5141" max="5142" width="27.7109375" style="1" customWidth="1"/>
    <col min="5143" max="5144" width="22.5703125" style="1" customWidth="1"/>
    <col min="5145" max="5145" width="31.28515625" style="1" bestFit="1" customWidth="1"/>
    <col min="5146" max="5146" width="22.5703125" style="1" customWidth="1"/>
    <col min="5147" max="5147" width="26.28515625" style="1" customWidth="1"/>
    <col min="5148" max="5150" width="26.140625" style="1" customWidth="1"/>
    <col min="5151" max="5155" width="16.85546875" style="1" customWidth="1"/>
    <col min="5156" max="5156" width="13.28515625" style="1" customWidth="1"/>
    <col min="5157" max="5157" width="21.85546875" style="1" customWidth="1"/>
    <col min="5158" max="5158" width="16.85546875" style="1" customWidth="1"/>
    <col min="5159" max="5159" width="32.28515625" style="1" customWidth="1"/>
    <col min="5160" max="5160" width="23" style="1" customWidth="1"/>
    <col min="5161" max="5162" width="15.42578125" style="1" customWidth="1"/>
    <col min="5163" max="5168" width="11.42578125" style="1"/>
    <col min="5169" max="5171" width="16" style="1" customWidth="1"/>
    <col min="5172" max="5172" width="40.5703125" style="1" bestFit="1" customWidth="1"/>
    <col min="5173" max="5222" width="11.42578125" style="1"/>
    <col min="5223" max="5223" width="29.7109375" style="1" bestFit="1" customWidth="1"/>
    <col min="5224" max="5224" width="11.42578125" style="1"/>
    <col min="5225" max="5225" width="33.28515625" style="1" bestFit="1" customWidth="1"/>
    <col min="5226" max="5228" width="11.42578125" style="1"/>
    <col min="5229" max="5229" width="34.140625" style="1" bestFit="1" customWidth="1"/>
    <col min="5230" max="5230" width="24.42578125" style="1" bestFit="1" customWidth="1"/>
    <col min="5231" max="5231" width="19.42578125" style="1" bestFit="1" customWidth="1"/>
    <col min="5232" max="5232" width="24.85546875" style="1" bestFit="1" customWidth="1"/>
    <col min="5233" max="5233" width="11.42578125" style="1"/>
    <col min="5234" max="5234" width="12.28515625" style="1" bestFit="1" customWidth="1"/>
    <col min="5235" max="5376" width="11.42578125" style="1"/>
    <col min="5377" max="5377" width="3" style="1" customWidth="1"/>
    <col min="5378" max="5378" width="20.140625" style="1" customWidth="1"/>
    <col min="5379" max="5379" width="13.28515625" style="1" bestFit="1" customWidth="1"/>
    <col min="5380" max="5380" width="21.85546875" style="1" customWidth="1"/>
    <col min="5381" max="5381" width="16.85546875" style="1" bestFit="1" customWidth="1"/>
    <col min="5382" max="5382" width="32.28515625" style="1" customWidth="1"/>
    <col min="5383" max="5383" width="9.7109375" style="1" customWidth="1"/>
    <col min="5384" max="5384" width="32.42578125" style="1" customWidth="1"/>
    <col min="5385" max="5385" width="9.7109375" style="1" customWidth="1"/>
    <col min="5386" max="5386" width="33.140625" style="1" customWidth="1"/>
    <col min="5387" max="5387" width="15.42578125" style="1" bestFit="1" customWidth="1"/>
    <col min="5388" max="5388" width="15.42578125" style="1" customWidth="1"/>
    <col min="5389" max="5392" width="11.42578125" style="1" customWidth="1"/>
    <col min="5393" max="5394" width="11.42578125" style="1"/>
    <col min="5395" max="5396" width="11.42578125" style="1" customWidth="1"/>
    <col min="5397" max="5398" width="27.7109375" style="1" customWidth="1"/>
    <col min="5399" max="5400" width="22.5703125" style="1" customWidth="1"/>
    <col min="5401" max="5401" width="31.28515625" style="1" bestFit="1" customWidth="1"/>
    <col min="5402" max="5402" width="22.5703125" style="1" customWidth="1"/>
    <col min="5403" max="5403" width="26.28515625" style="1" customWidth="1"/>
    <col min="5404" max="5406" width="26.140625" style="1" customWidth="1"/>
    <col min="5407" max="5411" width="16.85546875" style="1" customWidth="1"/>
    <col min="5412" max="5412" width="13.28515625" style="1" customWidth="1"/>
    <col min="5413" max="5413" width="21.85546875" style="1" customWidth="1"/>
    <col min="5414" max="5414" width="16.85546875" style="1" customWidth="1"/>
    <col min="5415" max="5415" width="32.28515625" style="1" customWidth="1"/>
    <col min="5416" max="5416" width="23" style="1" customWidth="1"/>
    <col min="5417" max="5418" width="15.42578125" style="1" customWidth="1"/>
    <col min="5419" max="5424" width="11.42578125" style="1"/>
    <col min="5425" max="5427" width="16" style="1" customWidth="1"/>
    <col min="5428" max="5428" width="40.5703125" style="1" bestFit="1" customWidth="1"/>
    <col min="5429" max="5478" width="11.42578125" style="1"/>
    <col min="5479" max="5479" width="29.7109375" style="1" bestFit="1" customWidth="1"/>
    <col min="5480" max="5480" width="11.42578125" style="1"/>
    <col min="5481" max="5481" width="33.28515625" style="1" bestFit="1" customWidth="1"/>
    <col min="5482" max="5484" width="11.42578125" style="1"/>
    <col min="5485" max="5485" width="34.140625" style="1" bestFit="1" customWidth="1"/>
    <col min="5486" max="5486" width="24.42578125" style="1" bestFit="1" customWidth="1"/>
    <col min="5487" max="5487" width="19.42578125" style="1" bestFit="1" customWidth="1"/>
    <col min="5488" max="5488" width="24.85546875" style="1" bestFit="1" customWidth="1"/>
    <col min="5489" max="5489" width="11.42578125" style="1"/>
    <col min="5490" max="5490" width="12.28515625" style="1" bestFit="1" customWidth="1"/>
    <col min="5491" max="5632" width="11.42578125" style="1"/>
    <col min="5633" max="5633" width="3" style="1" customWidth="1"/>
    <col min="5634" max="5634" width="20.140625" style="1" customWidth="1"/>
    <col min="5635" max="5635" width="13.28515625" style="1" bestFit="1" customWidth="1"/>
    <col min="5636" max="5636" width="21.85546875" style="1" customWidth="1"/>
    <col min="5637" max="5637" width="16.85546875" style="1" bestFit="1" customWidth="1"/>
    <col min="5638" max="5638" width="32.28515625" style="1" customWidth="1"/>
    <col min="5639" max="5639" width="9.7109375" style="1" customWidth="1"/>
    <col min="5640" max="5640" width="32.42578125" style="1" customWidth="1"/>
    <col min="5641" max="5641" width="9.7109375" style="1" customWidth="1"/>
    <col min="5642" max="5642" width="33.140625" style="1" customWidth="1"/>
    <col min="5643" max="5643" width="15.42578125" style="1" bestFit="1" customWidth="1"/>
    <col min="5644" max="5644" width="15.42578125" style="1" customWidth="1"/>
    <col min="5645" max="5648" width="11.42578125" style="1" customWidth="1"/>
    <col min="5649" max="5650" width="11.42578125" style="1"/>
    <col min="5651" max="5652" width="11.42578125" style="1" customWidth="1"/>
    <col min="5653" max="5654" width="27.7109375" style="1" customWidth="1"/>
    <col min="5655" max="5656" width="22.5703125" style="1" customWidth="1"/>
    <col min="5657" max="5657" width="31.28515625" style="1" bestFit="1" customWidth="1"/>
    <col min="5658" max="5658" width="22.5703125" style="1" customWidth="1"/>
    <col min="5659" max="5659" width="26.28515625" style="1" customWidth="1"/>
    <col min="5660" max="5662" width="26.140625" style="1" customWidth="1"/>
    <col min="5663" max="5667" width="16.85546875" style="1" customWidth="1"/>
    <col min="5668" max="5668" width="13.28515625" style="1" customWidth="1"/>
    <col min="5669" max="5669" width="21.85546875" style="1" customWidth="1"/>
    <col min="5670" max="5670" width="16.85546875" style="1" customWidth="1"/>
    <col min="5671" max="5671" width="32.28515625" style="1" customWidth="1"/>
    <col min="5672" max="5672" width="23" style="1" customWidth="1"/>
    <col min="5673" max="5674" width="15.42578125" style="1" customWidth="1"/>
    <col min="5675" max="5680" width="11.42578125" style="1"/>
    <col min="5681" max="5683" width="16" style="1" customWidth="1"/>
    <col min="5684" max="5684" width="40.5703125" style="1" bestFit="1" customWidth="1"/>
    <col min="5685" max="5734" width="11.42578125" style="1"/>
    <col min="5735" max="5735" width="29.7109375" style="1" bestFit="1" customWidth="1"/>
    <col min="5736" max="5736" width="11.42578125" style="1"/>
    <col min="5737" max="5737" width="33.28515625" style="1" bestFit="1" customWidth="1"/>
    <col min="5738" max="5740" width="11.42578125" style="1"/>
    <col min="5741" max="5741" width="34.140625" style="1" bestFit="1" customWidth="1"/>
    <col min="5742" max="5742" width="24.42578125" style="1" bestFit="1" customWidth="1"/>
    <col min="5743" max="5743" width="19.42578125" style="1" bestFit="1" customWidth="1"/>
    <col min="5744" max="5744" width="24.85546875" style="1" bestFit="1" customWidth="1"/>
    <col min="5745" max="5745" width="11.42578125" style="1"/>
    <col min="5746" max="5746" width="12.28515625" style="1" bestFit="1" customWidth="1"/>
    <col min="5747" max="5888" width="11.42578125" style="1"/>
    <col min="5889" max="5889" width="3" style="1" customWidth="1"/>
    <col min="5890" max="5890" width="20.140625" style="1" customWidth="1"/>
    <col min="5891" max="5891" width="13.28515625" style="1" bestFit="1" customWidth="1"/>
    <col min="5892" max="5892" width="21.85546875" style="1" customWidth="1"/>
    <col min="5893" max="5893" width="16.85546875" style="1" bestFit="1" customWidth="1"/>
    <col min="5894" max="5894" width="32.28515625" style="1" customWidth="1"/>
    <col min="5895" max="5895" width="9.7109375" style="1" customWidth="1"/>
    <col min="5896" max="5896" width="32.42578125" style="1" customWidth="1"/>
    <col min="5897" max="5897" width="9.7109375" style="1" customWidth="1"/>
    <col min="5898" max="5898" width="33.140625" style="1" customWidth="1"/>
    <col min="5899" max="5899" width="15.42578125" style="1" bestFit="1" customWidth="1"/>
    <col min="5900" max="5900" width="15.42578125" style="1" customWidth="1"/>
    <col min="5901" max="5904" width="11.42578125" style="1" customWidth="1"/>
    <col min="5905" max="5906" width="11.42578125" style="1"/>
    <col min="5907" max="5908" width="11.42578125" style="1" customWidth="1"/>
    <col min="5909" max="5910" width="27.7109375" style="1" customWidth="1"/>
    <col min="5911" max="5912" width="22.5703125" style="1" customWidth="1"/>
    <col min="5913" max="5913" width="31.28515625" style="1" bestFit="1" customWidth="1"/>
    <col min="5914" max="5914" width="22.5703125" style="1" customWidth="1"/>
    <col min="5915" max="5915" width="26.28515625" style="1" customWidth="1"/>
    <col min="5916" max="5918" width="26.140625" style="1" customWidth="1"/>
    <col min="5919" max="5923" width="16.85546875" style="1" customWidth="1"/>
    <col min="5924" max="5924" width="13.28515625" style="1" customWidth="1"/>
    <col min="5925" max="5925" width="21.85546875" style="1" customWidth="1"/>
    <col min="5926" max="5926" width="16.85546875" style="1" customWidth="1"/>
    <col min="5927" max="5927" width="32.28515625" style="1" customWidth="1"/>
    <col min="5928" max="5928" width="23" style="1" customWidth="1"/>
    <col min="5929" max="5930" width="15.42578125" style="1" customWidth="1"/>
    <col min="5931" max="5936" width="11.42578125" style="1"/>
    <col min="5937" max="5939" width="16" style="1" customWidth="1"/>
    <col min="5940" max="5940" width="40.5703125" style="1" bestFit="1" customWidth="1"/>
    <col min="5941" max="5990" width="11.42578125" style="1"/>
    <col min="5991" max="5991" width="29.7109375" style="1" bestFit="1" customWidth="1"/>
    <col min="5992" max="5992" width="11.42578125" style="1"/>
    <col min="5993" max="5993" width="33.28515625" style="1" bestFit="1" customWidth="1"/>
    <col min="5994" max="5996" width="11.42578125" style="1"/>
    <col min="5997" max="5997" width="34.140625" style="1" bestFit="1" customWidth="1"/>
    <col min="5998" max="5998" width="24.42578125" style="1" bestFit="1" customWidth="1"/>
    <col min="5999" max="5999" width="19.42578125" style="1" bestFit="1" customWidth="1"/>
    <col min="6000" max="6000" width="24.85546875" style="1" bestFit="1" customWidth="1"/>
    <col min="6001" max="6001" width="11.42578125" style="1"/>
    <col min="6002" max="6002" width="12.28515625" style="1" bestFit="1" customWidth="1"/>
    <col min="6003" max="6144" width="11.42578125" style="1"/>
    <col min="6145" max="6145" width="3" style="1" customWidth="1"/>
    <col min="6146" max="6146" width="20.140625" style="1" customWidth="1"/>
    <col min="6147" max="6147" width="13.28515625" style="1" bestFit="1" customWidth="1"/>
    <col min="6148" max="6148" width="21.85546875" style="1" customWidth="1"/>
    <col min="6149" max="6149" width="16.85546875" style="1" bestFit="1" customWidth="1"/>
    <col min="6150" max="6150" width="32.28515625" style="1" customWidth="1"/>
    <col min="6151" max="6151" width="9.7109375" style="1" customWidth="1"/>
    <col min="6152" max="6152" width="32.42578125" style="1" customWidth="1"/>
    <col min="6153" max="6153" width="9.7109375" style="1" customWidth="1"/>
    <col min="6154" max="6154" width="33.140625" style="1" customWidth="1"/>
    <col min="6155" max="6155" width="15.42578125" style="1" bestFit="1" customWidth="1"/>
    <col min="6156" max="6156" width="15.42578125" style="1" customWidth="1"/>
    <col min="6157" max="6160" width="11.42578125" style="1" customWidth="1"/>
    <col min="6161" max="6162" width="11.42578125" style="1"/>
    <col min="6163" max="6164" width="11.42578125" style="1" customWidth="1"/>
    <col min="6165" max="6166" width="27.7109375" style="1" customWidth="1"/>
    <col min="6167" max="6168" width="22.5703125" style="1" customWidth="1"/>
    <col min="6169" max="6169" width="31.28515625" style="1" bestFit="1" customWidth="1"/>
    <col min="6170" max="6170" width="22.5703125" style="1" customWidth="1"/>
    <col min="6171" max="6171" width="26.28515625" style="1" customWidth="1"/>
    <col min="6172" max="6174" width="26.140625" style="1" customWidth="1"/>
    <col min="6175" max="6179" width="16.85546875" style="1" customWidth="1"/>
    <col min="6180" max="6180" width="13.28515625" style="1" customWidth="1"/>
    <col min="6181" max="6181" width="21.85546875" style="1" customWidth="1"/>
    <col min="6182" max="6182" width="16.85546875" style="1" customWidth="1"/>
    <col min="6183" max="6183" width="32.28515625" style="1" customWidth="1"/>
    <col min="6184" max="6184" width="23" style="1" customWidth="1"/>
    <col min="6185" max="6186" width="15.42578125" style="1" customWidth="1"/>
    <col min="6187" max="6192" width="11.42578125" style="1"/>
    <col min="6193" max="6195" width="16" style="1" customWidth="1"/>
    <col min="6196" max="6196" width="40.5703125" style="1" bestFit="1" customWidth="1"/>
    <col min="6197" max="6246" width="11.42578125" style="1"/>
    <col min="6247" max="6247" width="29.7109375" style="1" bestFit="1" customWidth="1"/>
    <col min="6248" max="6248" width="11.42578125" style="1"/>
    <col min="6249" max="6249" width="33.28515625" style="1" bestFit="1" customWidth="1"/>
    <col min="6250" max="6252" width="11.42578125" style="1"/>
    <col min="6253" max="6253" width="34.140625" style="1" bestFit="1" customWidth="1"/>
    <col min="6254" max="6254" width="24.42578125" style="1" bestFit="1" customWidth="1"/>
    <col min="6255" max="6255" width="19.42578125" style="1" bestFit="1" customWidth="1"/>
    <col min="6256" max="6256" width="24.85546875" style="1" bestFit="1" customWidth="1"/>
    <col min="6257" max="6257" width="11.42578125" style="1"/>
    <col min="6258" max="6258" width="12.28515625" style="1" bestFit="1" customWidth="1"/>
    <col min="6259" max="6400" width="11.42578125" style="1"/>
    <col min="6401" max="6401" width="3" style="1" customWidth="1"/>
    <col min="6402" max="6402" width="20.140625" style="1" customWidth="1"/>
    <col min="6403" max="6403" width="13.28515625" style="1" bestFit="1" customWidth="1"/>
    <col min="6404" max="6404" width="21.85546875" style="1" customWidth="1"/>
    <col min="6405" max="6405" width="16.85546875" style="1" bestFit="1" customWidth="1"/>
    <col min="6406" max="6406" width="32.28515625" style="1" customWidth="1"/>
    <col min="6407" max="6407" width="9.7109375" style="1" customWidth="1"/>
    <col min="6408" max="6408" width="32.42578125" style="1" customWidth="1"/>
    <col min="6409" max="6409" width="9.7109375" style="1" customWidth="1"/>
    <col min="6410" max="6410" width="33.140625" style="1" customWidth="1"/>
    <col min="6411" max="6411" width="15.42578125" style="1" bestFit="1" customWidth="1"/>
    <col min="6412" max="6412" width="15.42578125" style="1" customWidth="1"/>
    <col min="6413" max="6416" width="11.42578125" style="1" customWidth="1"/>
    <col min="6417" max="6418" width="11.42578125" style="1"/>
    <col min="6419" max="6420" width="11.42578125" style="1" customWidth="1"/>
    <col min="6421" max="6422" width="27.7109375" style="1" customWidth="1"/>
    <col min="6423" max="6424" width="22.5703125" style="1" customWidth="1"/>
    <col min="6425" max="6425" width="31.28515625" style="1" bestFit="1" customWidth="1"/>
    <col min="6426" max="6426" width="22.5703125" style="1" customWidth="1"/>
    <col min="6427" max="6427" width="26.28515625" style="1" customWidth="1"/>
    <col min="6428" max="6430" width="26.140625" style="1" customWidth="1"/>
    <col min="6431" max="6435" width="16.85546875" style="1" customWidth="1"/>
    <col min="6436" max="6436" width="13.28515625" style="1" customWidth="1"/>
    <col min="6437" max="6437" width="21.85546875" style="1" customWidth="1"/>
    <col min="6438" max="6438" width="16.85546875" style="1" customWidth="1"/>
    <col min="6439" max="6439" width="32.28515625" style="1" customWidth="1"/>
    <col min="6440" max="6440" width="23" style="1" customWidth="1"/>
    <col min="6441" max="6442" width="15.42578125" style="1" customWidth="1"/>
    <col min="6443" max="6448" width="11.42578125" style="1"/>
    <col min="6449" max="6451" width="16" style="1" customWidth="1"/>
    <col min="6452" max="6452" width="40.5703125" style="1" bestFit="1" customWidth="1"/>
    <col min="6453" max="6502" width="11.42578125" style="1"/>
    <col min="6503" max="6503" width="29.7109375" style="1" bestFit="1" customWidth="1"/>
    <col min="6504" max="6504" width="11.42578125" style="1"/>
    <col min="6505" max="6505" width="33.28515625" style="1" bestFit="1" customWidth="1"/>
    <col min="6506" max="6508" width="11.42578125" style="1"/>
    <col min="6509" max="6509" width="34.140625" style="1" bestFit="1" customWidth="1"/>
    <col min="6510" max="6510" width="24.42578125" style="1" bestFit="1" customWidth="1"/>
    <col min="6511" max="6511" width="19.42578125" style="1" bestFit="1" customWidth="1"/>
    <col min="6512" max="6512" width="24.85546875" style="1" bestFit="1" customWidth="1"/>
    <col min="6513" max="6513" width="11.42578125" style="1"/>
    <col min="6514" max="6514" width="12.28515625" style="1" bestFit="1" customWidth="1"/>
    <col min="6515" max="6656" width="11.42578125" style="1"/>
    <col min="6657" max="6657" width="3" style="1" customWidth="1"/>
    <col min="6658" max="6658" width="20.140625" style="1" customWidth="1"/>
    <col min="6659" max="6659" width="13.28515625" style="1" bestFit="1" customWidth="1"/>
    <col min="6660" max="6660" width="21.85546875" style="1" customWidth="1"/>
    <col min="6661" max="6661" width="16.85546875" style="1" bestFit="1" customWidth="1"/>
    <col min="6662" max="6662" width="32.28515625" style="1" customWidth="1"/>
    <col min="6663" max="6663" width="9.7109375" style="1" customWidth="1"/>
    <col min="6664" max="6664" width="32.42578125" style="1" customWidth="1"/>
    <col min="6665" max="6665" width="9.7109375" style="1" customWidth="1"/>
    <col min="6666" max="6666" width="33.140625" style="1" customWidth="1"/>
    <col min="6667" max="6667" width="15.42578125" style="1" bestFit="1" customWidth="1"/>
    <col min="6668" max="6668" width="15.42578125" style="1" customWidth="1"/>
    <col min="6669" max="6672" width="11.42578125" style="1" customWidth="1"/>
    <col min="6673" max="6674" width="11.42578125" style="1"/>
    <col min="6675" max="6676" width="11.42578125" style="1" customWidth="1"/>
    <col min="6677" max="6678" width="27.7109375" style="1" customWidth="1"/>
    <col min="6679" max="6680" width="22.5703125" style="1" customWidth="1"/>
    <col min="6681" max="6681" width="31.28515625" style="1" bestFit="1" customWidth="1"/>
    <col min="6682" max="6682" width="22.5703125" style="1" customWidth="1"/>
    <col min="6683" max="6683" width="26.28515625" style="1" customWidth="1"/>
    <col min="6684" max="6686" width="26.140625" style="1" customWidth="1"/>
    <col min="6687" max="6691" width="16.85546875" style="1" customWidth="1"/>
    <col min="6692" max="6692" width="13.28515625" style="1" customWidth="1"/>
    <col min="6693" max="6693" width="21.85546875" style="1" customWidth="1"/>
    <col min="6694" max="6694" width="16.85546875" style="1" customWidth="1"/>
    <col min="6695" max="6695" width="32.28515625" style="1" customWidth="1"/>
    <col min="6696" max="6696" width="23" style="1" customWidth="1"/>
    <col min="6697" max="6698" width="15.42578125" style="1" customWidth="1"/>
    <col min="6699" max="6704" width="11.42578125" style="1"/>
    <col min="6705" max="6707" width="16" style="1" customWidth="1"/>
    <col min="6708" max="6708" width="40.5703125" style="1" bestFit="1" customWidth="1"/>
    <col min="6709" max="6758" width="11.42578125" style="1"/>
    <col min="6759" max="6759" width="29.7109375" style="1" bestFit="1" customWidth="1"/>
    <col min="6760" max="6760" width="11.42578125" style="1"/>
    <col min="6761" max="6761" width="33.28515625" style="1" bestFit="1" customWidth="1"/>
    <col min="6762" max="6764" width="11.42578125" style="1"/>
    <col min="6765" max="6765" width="34.140625" style="1" bestFit="1" customWidth="1"/>
    <col min="6766" max="6766" width="24.42578125" style="1" bestFit="1" customWidth="1"/>
    <col min="6767" max="6767" width="19.42578125" style="1" bestFit="1" customWidth="1"/>
    <col min="6768" max="6768" width="24.85546875" style="1" bestFit="1" customWidth="1"/>
    <col min="6769" max="6769" width="11.42578125" style="1"/>
    <col min="6770" max="6770" width="12.28515625" style="1" bestFit="1" customWidth="1"/>
    <col min="6771" max="6912" width="11.42578125" style="1"/>
    <col min="6913" max="6913" width="3" style="1" customWidth="1"/>
    <col min="6914" max="6914" width="20.140625" style="1" customWidth="1"/>
    <col min="6915" max="6915" width="13.28515625" style="1" bestFit="1" customWidth="1"/>
    <col min="6916" max="6916" width="21.85546875" style="1" customWidth="1"/>
    <col min="6917" max="6917" width="16.85546875" style="1" bestFit="1" customWidth="1"/>
    <col min="6918" max="6918" width="32.28515625" style="1" customWidth="1"/>
    <col min="6919" max="6919" width="9.7109375" style="1" customWidth="1"/>
    <col min="6920" max="6920" width="32.42578125" style="1" customWidth="1"/>
    <col min="6921" max="6921" width="9.7109375" style="1" customWidth="1"/>
    <col min="6922" max="6922" width="33.140625" style="1" customWidth="1"/>
    <col min="6923" max="6923" width="15.42578125" style="1" bestFit="1" customWidth="1"/>
    <col min="6924" max="6924" width="15.42578125" style="1" customWidth="1"/>
    <col min="6925" max="6928" width="11.42578125" style="1" customWidth="1"/>
    <col min="6929" max="6930" width="11.42578125" style="1"/>
    <col min="6931" max="6932" width="11.42578125" style="1" customWidth="1"/>
    <col min="6933" max="6934" width="27.7109375" style="1" customWidth="1"/>
    <col min="6935" max="6936" width="22.5703125" style="1" customWidth="1"/>
    <col min="6937" max="6937" width="31.28515625" style="1" bestFit="1" customWidth="1"/>
    <col min="6938" max="6938" width="22.5703125" style="1" customWidth="1"/>
    <col min="6939" max="6939" width="26.28515625" style="1" customWidth="1"/>
    <col min="6940" max="6942" width="26.140625" style="1" customWidth="1"/>
    <col min="6943" max="6947" width="16.85546875" style="1" customWidth="1"/>
    <col min="6948" max="6948" width="13.28515625" style="1" customWidth="1"/>
    <col min="6949" max="6949" width="21.85546875" style="1" customWidth="1"/>
    <col min="6950" max="6950" width="16.85546875" style="1" customWidth="1"/>
    <col min="6951" max="6951" width="32.28515625" style="1" customWidth="1"/>
    <col min="6952" max="6952" width="23" style="1" customWidth="1"/>
    <col min="6953" max="6954" width="15.42578125" style="1" customWidth="1"/>
    <col min="6955" max="6960" width="11.42578125" style="1"/>
    <col min="6961" max="6963" width="16" style="1" customWidth="1"/>
    <col min="6964" max="6964" width="40.5703125" style="1" bestFit="1" customWidth="1"/>
    <col min="6965" max="7014" width="11.42578125" style="1"/>
    <col min="7015" max="7015" width="29.7109375" style="1" bestFit="1" customWidth="1"/>
    <col min="7016" max="7016" width="11.42578125" style="1"/>
    <col min="7017" max="7017" width="33.28515625" style="1" bestFit="1" customWidth="1"/>
    <col min="7018" max="7020" width="11.42578125" style="1"/>
    <col min="7021" max="7021" width="34.140625" style="1" bestFit="1" customWidth="1"/>
    <col min="7022" max="7022" width="24.42578125" style="1" bestFit="1" customWidth="1"/>
    <col min="7023" max="7023" width="19.42578125" style="1" bestFit="1" customWidth="1"/>
    <col min="7024" max="7024" width="24.85546875" style="1" bestFit="1" customWidth="1"/>
    <col min="7025" max="7025" width="11.42578125" style="1"/>
    <col min="7026" max="7026" width="12.28515625" style="1" bestFit="1" customWidth="1"/>
    <col min="7027" max="7168" width="11.42578125" style="1"/>
    <col min="7169" max="7169" width="3" style="1" customWidth="1"/>
    <col min="7170" max="7170" width="20.140625" style="1" customWidth="1"/>
    <col min="7171" max="7171" width="13.28515625" style="1" bestFit="1" customWidth="1"/>
    <col min="7172" max="7172" width="21.85546875" style="1" customWidth="1"/>
    <col min="7173" max="7173" width="16.85546875" style="1" bestFit="1" customWidth="1"/>
    <col min="7174" max="7174" width="32.28515625" style="1" customWidth="1"/>
    <col min="7175" max="7175" width="9.7109375" style="1" customWidth="1"/>
    <col min="7176" max="7176" width="32.42578125" style="1" customWidth="1"/>
    <col min="7177" max="7177" width="9.7109375" style="1" customWidth="1"/>
    <col min="7178" max="7178" width="33.140625" style="1" customWidth="1"/>
    <col min="7179" max="7179" width="15.42578125" style="1" bestFit="1" customWidth="1"/>
    <col min="7180" max="7180" width="15.42578125" style="1" customWidth="1"/>
    <col min="7181" max="7184" width="11.42578125" style="1" customWidth="1"/>
    <col min="7185" max="7186" width="11.42578125" style="1"/>
    <col min="7187" max="7188" width="11.42578125" style="1" customWidth="1"/>
    <col min="7189" max="7190" width="27.7109375" style="1" customWidth="1"/>
    <col min="7191" max="7192" width="22.5703125" style="1" customWidth="1"/>
    <col min="7193" max="7193" width="31.28515625" style="1" bestFit="1" customWidth="1"/>
    <col min="7194" max="7194" width="22.5703125" style="1" customWidth="1"/>
    <col min="7195" max="7195" width="26.28515625" style="1" customWidth="1"/>
    <col min="7196" max="7198" width="26.140625" style="1" customWidth="1"/>
    <col min="7199" max="7203" width="16.85546875" style="1" customWidth="1"/>
    <col min="7204" max="7204" width="13.28515625" style="1" customWidth="1"/>
    <col min="7205" max="7205" width="21.85546875" style="1" customWidth="1"/>
    <col min="7206" max="7206" width="16.85546875" style="1" customWidth="1"/>
    <col min="7207" max="7207" width="32.28515625" style="1" customWidth="1"/>
    <col min="7208" max="7208" width="23" style="1" customWidth="1"/>
    <col min="7209" max="7210" width="15.42578125" style="1" customWidth="1"/>
    <col min="7211" max="7216" width="11.42578125" style="1"/>
    <col min="7217" max="7219" width="16" style="1" customWidth="1"/>
    <col min="7220" max="7220" width="40.5703125" style="1" bestFit="1" customWidth="1"/>
    <col min="7221" max="7270" width="11.42578125" style="1"/>
    <col min="7271" max="7271" width="29.7109375" style="1" bestFit="1" customWidth="1"/>
    <col min="7272" max="7272" width="11.42578125" style="1"/>
    <col min="7273" max="7273" width="33.28515625" style="1" bestFit="1" customWidth="1"/>
    <col min="7274" max="7276" width="11.42578125" style="1"/>
    <col min="7277" max="7277" width="34.140625" style="1" bestFit="1" customWidth="1"/>
    <col min="7278" max="7278" width="24.42578125" style="1" bestFit="1" customWidth="1"/>
    <col min="7279" max="7279" width="19.42578125" style="1" bestFit="1" customWidth="1"/>
    <col min="7280" max="7280" width="24.85546875" style="1" bestFit="1" customWidth="1"/>
    <col min="7281" max="7281" width="11.42578125" style="1"/>
    <col min="7282" max="7282" width="12.28515625" style="1" bestFit="1" customWidth="1"/>
    <col min="7283" max="7424" width="11.42578125" style="1"/>
    <col min="7425" max="7425" width="3" style="1" customWidth="1"/>
    <col min="7426" max="7426" width="20.140625" style="1" customWidth="1"/>
    <col min="7427" max="7427" width="13.28515625" style="1" bestFit="1" customWidth="1"/>
    <col min="7428" max="7428" width="21.85546875" style="1" customWidth="1"/>
    <col min="7429" max="7429" width="16.85546875" style="1" bestFit="1" customWidth="1"/>
    <col min="7430" max="7430" width="32.28515625" style="1" customWidth="1"/>
    <col min="7431" max="7431" width="9.7109375" style="1" customWidth="1"/>
    <col min="7432" max="7432" width="32.42578125" style="1" customWidth="1"/>
    <col min="7433" max="7433" width="9.7109375" style="1" customWidth="1"/>
    <col min="7434" max="7434" width="33.140625" style="1" customWidth="1"/>
    <col min="7435" max="7435" width="15.42578125" style="1" bestFit="1" customWidth="1"/>
    <col min="7436" max="7436" width="15.42578125" style="1" customWidth="1"/>
    <col min="7437" max="7440" width="11.42578125" style="1" customWidth="1"/>
    <col min="7441" max="7442" width="11.42578125" style="1"/>
    <col min="7443" max="7444" width="11.42578125" style="1" customWidth="1"/>
    <col min="7445" max="7446" width="27.7109375" style="1" customWidth="1"/>
    <col min="7447" max="7448" width="22.5703125" style="1" customWidth="1"/>
    <col min="7449" max="7449" width="31.28515625" style="1" bestFit="1" customWidth="1"/>
    <col min="7450" max="7450" width="22.5703125" style="1" customWidth="1"/>
    <col min="7451" max="7451" width="26.28515625" style="1" customWidth="1"/>
    <col min="7452" max="7454" width="26.140625" style="1" customWidth="1"/>
    <col min="7455" max="7459" width="16.85546875" style="1" customWidth="1"/>
    <col min="7460" max="7460" width="13.28515625" style="1" customWidth="1"/>
    <col min="7461" max="7461" width="21.85546875" style="1" customWidth="1"/>
    <col min="7462" max="7462" width="16.85546875" style="1" customWidth="1"/>
    <col min="7463" max="7463" width="32.28515625" style="1" customWidth="1"/>
    <col min="7464" max="7464" width="23" style="1" customWidth="1"/>
    <col min="7465" max="7466" width="15.42578125" style="1" customWidth="1"/>
    <col min="7467" max="7472" width="11.42578125" style="1"/>
    <col min="7473" max="7475" width="16" style="1" customWidth="1"/>
    <col min="7476" max="7476" width="40.5703125" style="1" bestFit="1" customWidth="1"/>
    <col min="7477" max="7526" width="11.42578125" style="1"/>
    <col min="7527" max="7527" width="29.7109375" style="1" bestFit="1" customWidth="1"/>
    <col min="7528" max="7528" width="11.42578125" style="1"/>
    <col min="7529" max="7529" width="33.28515625" style="1" bestFit="1" customWidth="1"/>
    <col min="7530" max="7532" width="11.42578125" style="1"/>
    <col min="7533" max="7533" width="34.140625" style="1" bestFit="1" customWidth="1"/>
    <col min="7534" max="7534" width="24.42578125" style="1" bestFit="1" customWidth="1"/>
    <col min="7535" max="7535" width="19.42578125" style="1" bestFit="1" customWidth="1"/>
    <col min="7536" max="7536" width="24.85546875" style="1" bestFit="1" customWidth="1"/>
    <col min="7537" max="7537" width="11.42578125" style="1"/>
    <col min="7538" max="7538" width="12.28515625" style="1" bestFit="1" customWidth="1"/>
    <col min="7539" max="7680" width="11.42578125" style="1"/>
    <col min="7681" max="7681" width="3" style="1" customWidth="1"/>
    <col min="7682" max="7682" width="20.140625" style="1" customWidth="1"/>
    <col min="7683" max="7683" width="13.28515625" style="1" bestFit="1" customWidth="1"/>
    <col min="7684" max="7684" width="21.85546875" style="1" customWidth="1"/>
    <col min="7685" max="7685" width="16.85546875" style="1" bestFit="1" customWidth="1"/>
    <col min="7686" max="7686" width="32.28515625" style="1" customWidth="1"/>
    <col min="7687" max="7687" width="9.7109375" style="1" customWidth="1"/>
    <col min="7688" max="7688" width="32.42578125" style="1" customWidth="1"/>
    <col min="7689" max="7689" width="9.7109375" style="1" customWidth="1"/>
    <col min="7690" max="7690" width="33.140625" style="1" customWidth="1"/>
    <col min="7691" max="7691" width="15.42578125" style="1" bestFit="1" customWidth="1"/>
    <col min="7692" max="7692" width="15.42578125" style="1" customWidth="1"/>
    <col min="7693" max="7696" width="11.42578125" style="1" customWidth="1"/>
    <col min="7697" max="7698" width="11.42578125" style="1"/>
    <col min="7699" max="7700" width="11.42578125" style="1" customWidth="1"/>
    <col min="7701" max="7702" width="27.7109375" style="1" customWidth="1"/>
    <col min="7703" max="7704" width="22.5703125" style="1" customWidth="1"/>
    <col min="7705" max="7705" width="31.28515625" style="1" bestFit="1" customWidth="1"/>
    <col min="7706" max="7706" width="22.5703125" style="1" customWidth="1"/>
    <col min="7707" max="7707" width="26.28515625" style="1" customWidth="1"/>
    <col min="7708" max="7710" width="26.140625" style="1" customWidth="1"/>
    <col min="7711" max="7715" width="16.85546875" style="1" customWidth="1"/>
    <col min="7716" max="7716" width="13.28515625" style="1" customWidth="1"/>
    <col min="7717" max="7717" width="21.85546875" style="1" customWidth="1"/>
    <col min="7718" max="7718" width="16.85546875" style="1" customWidth="1"/>
    <col min="7719" max="7719" width="32.28515625" style="1" customWidth="1"/>
    <col min="7720" max="7720" width="23" style="1" customWidth="1"/>
    <col min="7721" max="7722" width="15.42578125" style="1" customWidth="1"/>
    <col min="7723" max="7728" width="11.42578125" style="1"/>
    <col min="7729" max="7731" width="16" style="1" customWidth="1"/>
    <col min="7732" max="7732" width="40.5703125" style="1" bestFit="1" customWidth="1"/>
    <col min="7733" max="7782" width="11.42578125" style="1"/>
    <col min="7783" max="7783" width="29.7109375" style="1" bestFit="1" customWidth="1"/>
    <col min="7784" max="7784" width="11.42578125" style="1"/>
    <col min="7785" max="7785" width="33.28515625" style="1" bestFit="1" customWidth="1"/>
    <col min="7786" max="7788" width="11.42578125" style="1"/>
    <col min="7789" max="7789" width="34.140625" style="1" bestFit="1" customWidth="1"/>
    <col min="7790" max="7790" width="24.42578125" style="1" bestFit="1" customWidth="1"/>
    <col min="7791" max="7791" width="19.42578125" style="1" bestFit="1" customWidth="1"/>
    <col min="7792" max="7792" width="24.85546875" style="1" bestFit="1" customWidth="1"/>
    <col min="7793" max="7793" width="11.42578125" style="1"/>
    <col min="7794" max="7794" width="12.28515625" style="1" bestFit="1" customWidth="1"/>
    <col min="7795" max="7936" width="11.42578125" style="1"/>
    <col min="7937" max="7937" width="3" style="1" customWidth="1"/>
    <col min="7938" max="7938" width="20.140625" style="1" customWidth="1"/>
    <col min="7939" max="7939" width="13.28515625" style="1" bestFit="1" customWidth="1"/>
    <col min="7940" max="7940" width="21.85546875" style="1" customWidth="1"/>
    <col min="7941" max="7941" width="16.85546875" style="1" bestFit="1" customWidth="1"/>
    <col min="7942" max="7942" width="32.28515625" style="1" customWidth="1"/>
    <col min="7943" max="7943" width="9.7109375" style="1" customWidth="1"/>
    <col min="7944" max="7944" width="32.42578125" style="1" customWidth="1"/>
    <col min="7945" max="7945" width="9.7109375" style="1" customWidth="1"/>
    <col min="7946" max="7946" width="33.140625" style="1" customWidth="1"/>
    <col min="7947" max="7947" width="15.42578125" style="1" bestFit="1" customWidth="1"/>
    <col min="7948" max="7948" width="15.42578125" style="1" customWidth="1"/>
    <col min="7949" max="7952" width="11.42578125" style="1" customWidth="1"/>
    <col min="7953" max="7954" width="11.42578125" style="1"/>
    <col min="7955" max="7956" width="11.42578125" style="1" customWidth="1"/>
    <col min="7957" max="7958" width="27.7109375" style="1" customWidth="1"/>
    <col min="7959" max="7960" width="22.5703125" style="1" customWidth="1"/>
    <col min="7961" max="7961" width="31.28515625" style="1" bestFit="1" customWidth="1"/>
    <col min="7962" max="7962" width="22.5703125" style="1" customWidth="1"/>
    <col min="7963" max="7963" width="26.28515625" style="1" customWidth="1"/>
    <col min="7964" max="7966" width="26.140625" style="1" customWidth="1"/>
    <col min="7967" max="7971" width="16.85546875" style="1" customWidth="1"/>
    <col min="7972" max="7972" width="13.28515625" style="1" customWidth="1"/>
    <col min="7973" max="7973" width="21.85546875" style="1" customWidth="1"/>
    <col min="7974" max="7974" width="16.85546875" style="1" customWidth="1"/>
    <col min="7975" max="7975" width="32.28515625" style="1" customWidth="1"/>
    <col min="7976" max="7976" width="23" style="1" customWidth="1"/>
    <col min="7977" max="7978" width="15.42578125" style="1" customWidth="1"/>
    <col min="7979" max="7984" width="11.42578125" style="1"/>
    <col min="7985" max="7987" width="16" style="1" customWidth="1"/>
    <col min="7988" max="7988" width="40.5703125" style="1" bestFit="1" customWidth="1"/>
    <col min="7989" max="8038" width="11.42578125" style="1"/>
    <col min="8039" max="8039" width="29.7109375" style="1" bestFit="1" customWidth="1"/>
    <col min="8040" max="8040" width="11.42578125" style="1"/>
    <col min="8041" max="8041" width="33.28515625" style="1" bestFit="1" customWidth="1"/>
    <col min="8042" max="8044" width="11.42578125" style="1"/>
    <col min="8045" max="8045" width="34.140625" style="1" bestFit="1" customWidth="1"/>
    <col min="8046" max="8046" width="24.42578125" style="1" bestFit="1" customWidth="1"/>
    <col min="8047" max="8047" width="19.42578125" style="1" bestFit="1" customWidth="1"/>
    <col min="8048" max="8048" width="24.85546875" style="1" bestFit="1" customWidth="1"/>
    <col min="8049" max="8049" width="11.42578125" style="1"/>
    <col min="8050" max="8050" width="12.28515625" style="1" bestFit="1" customWidth="1"/>
    <col min="8051" max="8192" width="11.42578125" style="1"/>
    <col min="8193" max="8193" width="3" style="1" customWidth="1"/>
    <col min="8194" max="8194" width="20.140625" style="1" customWidth="1"/>
    <col min="8195" max="8195" width="13.28515625" style="1" bestFit="1" customWidth="1"/>
    <col min="8196" max="8196" width="21.85546875" style="1" customWidth="1"/>
    <col min="8197" max="8197" width="16.85546875" style="1" bestFit="1" customWidth="1"/>
    <col min="8198" max="8198" width="32.28515625" style="1" customWidth="1"/>
    <col min="8199" max="8199" width="9.7109375" style="1" customWidth="1"/>
    <col min="8200" max="8200" width="32.42578125" style="1" customWidth="1"/>
    <col min="8201" max="8201" width="9.7109375" style="1" customWidth="1"/>
    <col min="8202" max="8202" width="33.140625" style="1" customWidth="1"/>
    <col min="8203" max="8203" width="15.42578125" style="1" bestFit="1" customWidth="1"/>
    <col min="8204" max="8204" width="15.42578125" style="1" customWidth="1"/>
    <col min="8205" max="8208" width="11.42578125" style="1" customWidth="1"/>
    <col min="8209" max="8210" width="11.42578125" style="1"/>
    <col min="8211" max="8212" width="11.42578125" style="1" customWidth="1"/>
    <col min="8213" max="8214" width="27.7109375" style="1" customWidth="1"/>
    <col min="8215" max="8216" width="22.5703125" style="1" customWidth="1"/>
    <col min="8217" max="8217" width="31.28515625" style="1" bestFit="1" customWidth="1"/>
    <col min="8218" max="8218" width="22.5703125" style="1" customWidth="1"/>
    <col min="8219" max="8219" width="26.28515625" style="1" customWidth="1"/>
    <col min="8220" max="8222" width="26.140625" style="1" customWidth="1"/>
    <col min="8223" max="8227" width="16.85546875" style="1" customWidth="1"/>
    <col min="8228" max="8228" width="13.28515625" style="1" customWidth="1"/>
    <col min="8229" max="8229" width="21.85546875" style="1" customWidth="1"/>
    <col min="8230" max="8230" width="16.85546875" style="1" customWidth="1"/>
    <col min="8231" max="8231" width="32.28515625" style="1" customWidth="1"/>
    <col min="8232" max="8232" width="23" style="1" customWidth="1"/>
    <col min="8233" max="8234" width="15.42578125" style="1" customWidth="1"/>
    <col min="8235" max="8240" width="11.42578125" style="1"/>
    <col min="8241" max="8243" width="16" style="1" customWidth="1"/>
    <col min="8244" max="8244" width="40.5703125" style="1" bestFit="1" customWidth="1"/>
    <col min="8245" max="8294" width="11.42578125" style="1"/>
    <col min="8295" max="8295" width="29.7109375" style="1" bestFit="1" customWidth="1"/>
    <col min="8296" max="8296" width="11.42578125" style="1"/>
    <col min="8297" max="8297" width="33.28515625" style="1" bestFit="1" customWidth="1"/>
    <col min="8298" max="8300" width="11.42578125" style="1"/>
    <col min="8301" max="8301" width="34.140625" style="1" bestFit="1" customWidth="1"/>
    <col min="8302" max="8302" width="24.42578125" style="1" bestFit="1" customWidth="1"/>
    <col min="8303" max="8303" width="19.42578125" style="1" bestFit="1" customWidth="1"/>
    <col min="8304" max="8304" width="24.85546875" style="1" bestFit="1" customWidth="1"/>
    <col min="8305" max="8305" width="11.42578125" style="1"/>
    <col min="8306" max="8306" width="12.28515625" style="1" bestFit="1" customWidth="1"/>
    <col min="8307" max="8448" width="11.42578125" style="1"/>
    <col min="8449" max="8449" width="3" style="1" customWidth="1"/>
    <col min="8450" max="8450" width="20.140625" style="1" customWidth="1"/>
    <col min="8451" max="8451" width="13.28515625" style="1" bestFit="1" customWidth="1"/>
    <col min="8452" max="8452" width="21.85546875" style="1" customWidth="1"/>
    <col min="8453" max="8453" width="16.85546875" style="1" bestFit="1" customWidth="1"/>
    <col min="8454" max="8454" width="32.28515625" style="1" customWidth="1"/>
    <col min="8455" max="8455" width="9.7109375" style="1" customWidth="1"/>
    <col min="8456" max="8456" width="32.42578125" style="1" customWidth="1"/>
    <col min="8457" max="8457" width="9.7109375" style="1" customWidth="1"/>
    <col min="8458" max="8458" width="33.140625" style="1" customWidth="1"/>
    <col min="8459" max="8459" width="15.42578125" style="1" bestFit="1" customWidth="1"/>
    <col min="8460" max="8460" width="15.42578125" style="1" customWidth="1"/>
    <col min="8461" max="8464" width="11.42578125" style="1" customWidth="1"/>
    <col min="8465" max="8466" width="11.42578125" style="1"/>
    <col min="8467" max="8468" width="11.42578125" style="1" customWidth="1"/>
    <col min="8469" max="8470" width="27.7109375" style="1" customWidth="1"/>
    <col min="8471" max="8472" width="22.5703125" style="1" customWidth="1"/>
    <col min="8473" max="8473" width="31.28515625" style="1" bestFit="1" customWidth="1"/>
    <col min="8474" max="8474" width="22.5703125" style="1" customWidth="1"/>
    <col min="8475" max="8475" width="26.28515625" style="1" customWidth="1"/>
    <col min="8476" max="8478" width="26.140625" style="1" customWidth="1"/>
    <col min="8479" max="8483" width="16.85546875" style="1" customWidth="1"/>
    <col min="8484" max="8484" width="13.28515625" style="1" customWidth="1"/>
    <col min="8485" max="8485" width="21.85546875" style="1" customWidth="1"/>
    <col min="8486" max="8486" width="16.85546875" style="1" customWidth="1"/>
    <col min="8487" max="8487" width="32.28515625" style="1" customWidth="1"/>
    <col min="8488" max="8488" width="23" style="1" customWidth="1"/>
    <col min="8489" max="8490" width="15.42578125" style="1" customWidth="1"/>
    <col min="8491" max="8496" width="11.42578125" style="1"/>
    <col min="8497" max="8499" width="16" style="1" customWidth="1"/>
    <col min="8500" max="8500" width="40.5703125" style="1" bestFit="1" customWidth="1"/>
    <col min="8501" max="8550" width="11.42578125" style="1"/>
    <col min="8551" max="8551" width="29.7109375" style="1" bestFit="1" customWidth="1"/>
    <col min="8552" max="8552" width="11.42578125" style="1"/>
    <col min="8553" max="8553" width="33.28515625" style="1" bestFit="1" customWidth="1"/>
    <col min="8554" max="8556" width="11.42578125" style="1"/>
    <col min="8557" max="8557" width="34.140625" style="1" bestFit="1" customWidth="1"/>
    <col min="8558" max="8558" width="24.42578125" style="1" bestFit="1" customWidth="1"/>
    <col min="8559" max="8559" width="19.42578125" style="1" bestFit="1" customWidth="1"/>
    <col min="8560" max="8560" width="24.85546875" style="1" bestFit="1" customWidth="1"/>
    <col min="8561" max="8561" width="11.42578125" style="1"/>
    <col min="8562" max="8562" width="12.28515625" style="1" bestFit="1" customWidth="1"/>
    <col min="8563" max="8704" width="11.42578125" style="1"/>
    <col min="8705" max="8705" width="3" style="1" customWidth="1"/>
    <col min="8706" max="8706" width="20.140625" style="1" customWidth="1"/>
    <col min="8707" max="8707" width="13.28515625" style="1" bestFit="1" customWidth="1"/>
    <col min="8708" max="8708" width="21.85546875" style="1" customWidth="1"/>
    <col min="8709" max="8709" width="16.85546875" style="1" bestFit="1" customWidth="1"/>
    <col min="8710" max="8710" width="32.28515625" style="1" customWidth="1"/>
    <col min="8711" max="8711" width="9.7109375" style="1" customWidth="1"/>
    <col min="8712" max="8712" width="32.42578125" style="1" customWidth="1"/>
    <col min="8713" max="8713" width="9.7109375" style="1" customWidth="1"/>
    <col min="8714" max="8714" width="33.140625" style="1" customWidth="1"/>
    <col min="8715" max="8715" width="15.42578125" style="1" bestFit="1" customWidth="1"/>
    <col min="8716" max="8716" width="15.42578125" style="1" customWidth="1"/>
    <col min="8717" max="8720" width="11.42578125" style="1" customWidth="1"/>
    <col min="8721" max="8722" width="11.42578125" style="1"/>
    <col min="8723" max="8724" width="11.42578125" style="1" customWidth="1"/>
    <col min="8725" max="8726" width="27.7109375" style="1" customWidth="1"/>
    <col min="8727" max="8728" width="22.5703125" style="1" customWidth="1"/>
    <col min="8729" max="8729" width="31.28515625" style="1" bestFit="1" customWidth="1"/>
    <col min="8730" max="8730" width="22.5703125" style="1" customWidth="1"/>
    <col min="8731" max="8731" width="26.28515625" style="1" customWidth="1"/>
    <col min="8732" max="8734" width="26.140625" style="1" customWidth="1"/>
    <col min="8735" max="8739" width="16.85546875" style="1" customWidth="1"/>
    <col min="8740" max="8740" width="13.28515625" style="1" customWidth="1"/>
    <col min="8741" max="8741" width="21.85546875" style="1" customWidth="1"/>
    <col min="8742" max="8742" width="16.85546875" style="1" customWidth="1"/>
    <col min="8743" max="8743" width="32.28515625" style="1" customWidth="1"/>
    <col min="8744" max="8744" width="23" style="1" customWidth="1"/>
    <col min="8745" max="8746" width="15.42578125" style="1" customWidth="1"/>
    <col min="8747" max="8752" width="11.42578125" style="1"/>
    <col min="8753" max="8755" width="16" style="1" customWidth="1"/>
    <col min="8756" max="8756" width="40.5703125" style="1" bestFit="1" customWidth="1"/>
    <col min="8757" max="8806" width="11.42578125" style="1"/>
    <col min="8807" max="8807" width="29.7109375" style="1" bestFit="1" customWidth="1"/>
    <col min="8808" max="8808" width="11.42578125" style="1"/>
    <col min="8809" max="8809" width="33.28515625" style="1" bestFit="1" customWidth="1"/>
    <col min="8810" max="8812" width="11.42578125" style="1"/>
    <col min="8813" max="8813" width="34.140625" style="1" bestFit="1" customWidth="1"/>
    <col min="8814" max="8814" width="24.42578125" style="1" bestFit="1" customWidth="1"/>
    <col min="8815" max="8815" width="19.42578125" style="1" bestFit="1" customWidth="1"/>
    <col min="8816" max="8816" width="24.85546875" style="1" bestFit="1" customWidth="1"/>
    <col min="8817" max="8817" width="11.42578125" style="1"/>
    <col min="8818" max="8818" width="12.28515625" style="1" bestFit="1" customWidth="1"/>
    <col min="8819" max="8960" width="11.42578125" style="1"/>
    <col min="8961" max="8961" width="3" style="1" customWidth="1"/>
    <col min="8962" max="8962" width="20.140625" style="1" customWidth="1"/>
    <col min="8963" max="8963" width="13.28515625" style="1" bestFit="1" customWidth="1"/>
    <col min="8964" max="8964" width="21.85546875" style="1" customWidth="1"/>
    <col min="8965" max="8965" width="16.85546875" style="1" bestFit="1" customWidth="1"/>
    <col min="8966" max="8966" width="32.28515625" style="1" customWidth="1"/>
    <col min="8967" max="8967" width="9.7109375" style="1" customWidth="1"/>
    <col min="8968" max="8968" width="32.42578125" style="1" customWidth="1"/>
    <col min="8969" max="8969" width="9.7109375" style="1" customWidth="1"/>
    <col min="8970" max="8970" width="33.140625" style="1" customWidth="1"/>
    <col min="8971" max="8971" width="15.42578125" style="1" bestFit="1" customWidth="1"/>
    <col min="8972" max="8972" width="15.42578125" style="1" customWidth="1"/>
    <col min="8973" max="8976" width="11.42578125" style="1" customWidth="1"/>
    <col min="8977" max="8978" width="11.42578125" style="1"/>
    <col min="8979" max="8980" width="11.42578125" style="1" customWidth="1"/>
    <col min="8981" max="8982" width="27.7109375" style="1" customWidth="1"/>
    <col min="8983" max="8984" width="22.5703125" style="1" customWidth="1"/>
    <col min="8985" max="8985" width="31.28515625" style="1" bestFit="1" customWidth="1"/>
    <col min="8986" max="8986" width="22.5703125" style="1" customWidth="1"/>
    <col min="8987" max="8987" width="26.28515625" style="1" customWidth="1"/>
    <col min="8988" max="8990" width="26.140625" style="1" customWidth="1"/>
    <col min="8991" max="8995" width="16.85546875" style="1" customWidth="1"/>
    <col min="8996" max="8996" width="13.28515625" style="1" customWidth="1"/>
    <col min="8997" max="8997" width="21.85546875" style="1" customWidth="1"/>
    <col min="8998" max="8998" width="16.85546875" style="1" customWidth="1"/>
    <col min="8999" max="8999" width="32.28515625" style="1" customWidth="1"/>
    <col min="9000" max="9000" width="23" style="1" customWidth="1"/>
    <col min="9001" max="9002" width="15.42578125" style="1" customWidth="1"/>
    <col min="9003" max="9008" width="11.42578125" style="1"/>
    <col min="9009" max="9011" width="16" style="1" customWidth="1"/>
    <col min="9012" max="9012" width="40.5703125" style="1" bestFit="1" customWidth="1"/>
    <col min="9013" max="9062" width="11.42578125" style="1"/>
    <col min="9063" max="9063" width="29.7109375" style="1" bestFit="1" customWidth="1"/>
    <col min="9064" max="9064" width="11.42578125" style="1"/>
    <col min="9065" max="9065" width="33.28515625" style="1" bestFit="1" customWidth="1"/>
    <col min="9066" max="9068" width="11.42578125" style="1"/>
    <col min="9069" max="9069" width="34.140625" style="1" bestFit="1" customWidth="1"/>
    <col min="9070" max="9070" width="24.42578125" style="1" bestFit="1" customWidth="1"/>
    <col min="9071" max="9071" width="19.42578125" style="1" bestFit="1" customWidth="1"/>
    <col min="9072" max="9072" width="24.85546875" style="1" bestFit="1" customWidth="1"/>
    <col min="9073" max="9073" width="11.42578125" style="1"/>
    <col min="9074" max="9074" width="12.28515625" style="1" bestFit="1" customWidth="1"/>
    <col min="9075" max="9216" width="11.42578125" style="1"/>
    <col min="9217" max="9217" width="3" style="1" customWidth="1"/>
    <col min="9218" max="9218" width="20.140625" style="1" customWidth="1"/>
    <col min="9219" max="9219" width="13.28515625" style="1" bestFit="1" customWidth="1"/>
    <col min="9220" max="9220" width="21.85546875" style="1" customWidth="1"/>
    <col min="9221" max="9221" width="16.85546875" style="1" bestFit="1" customWidth="1"/>
    <col min="9222" max="9222" width="32.28515625" style="1" customWidth="1"/>
    <col min="9223" max="9223" width="9.7109375" style="1" customWidth="1"/>
    <col min="9224" max="9224" width="32.42578125" style="1" customWidth="1"/>
    <col min="9225" max="9225" width="9.7109375" style="1" customWidth="1"/>
    <col min="9226" max="9226" width="33.140625" style="1" customWidth="1"/>
    <col min="9227" max="9227" width="15.42578125" style="1" bestFit="1" customWidth="1"/>
    <col min="9228" max="9228" width="15.42578125" style="1" customWidth="1"/>
    <col min="9229" max="9232" width="11.42578125" style="1" customWidth="1"/>
    <col min="9233" max="9234" width="11.42578125" style="1"/>
    <col min="9235" max="9236" width="11.42578125" style="1" customWidth="1"/>
    <col min="9237" max="9238" width="27.7109375" style="1" customWidth="1"/>
    <col min="9239" max="9240" width="22.5703125" style="1" customWidth="1"/>
    <col min="9241" max="9241" width="31.28515625" style="1" bestFit="1" customWidth="1"/>
    <col min="9242" max="9242" width="22.5703125" style="1" customWidth="1"/>
    <col min="9243" max="9243" width="26.28515625" style="1" customWidth="1"/>
    <col min="9244" max="9246" width="26.140625" style="1" customWidth="1"/>
    <col min="9247" max="9251" width="16.85546875" style="1" customWidth="1"/>
    <col min="9252" max="9252" width="13.28515625" style="1" customWidth="1"/>
    <col min="9253" max="9253" width="21.85546875" style="1" customWidth="1"/>
    <col min="9254" max="9254" width="16.85546875" style="1" customWidth="1"/>
    <col min="9255" max="9255" width="32.28515625" style="1" customWidth="1"/>
    <col min="9256" max="9256" width="23" style="1" customWidth="1"/>
    <col min="9257" max="9258" width="15.42578125" style="1" customWidth="1"/>
    <col min="9259" max="9264" width="11.42578125" style="1"/>
    <col min="9265" max="9267" width="16" style="1" customWidth="1"/>
    <col min="9268" max="9268" width="40.5703125" style="1" bestFit="1" customWidth="1"/>
    <col min="9269" max="9318" width="11.42578125" style="1"/>
    <col min="9319" max="9319" width="29.7109375" style="1" bestFit="1" customWidth="1"/>
    <col min="9320" max="9320" width="11.42578125" style="1"/>
    <col min="9321" max="9321" width="33.28515625" style="1" bestFit="1" customWidth="1"/>
    <col min="9322" max="9324" width="11.42578125" style="1"/>
    <col min="9325" max="9325" width="34.140625" style="1" bestFit="1" customWidth="1"/>
    <col min="9326" max="9326" width="24.42578125" style="1" bestFit="1" customWidth="1"/>
    <col min="9327" max="9327" width="19.42578125" style="1" bestFit="1" customWidth="1"/>
    <col min="9328" max="9328" width="24.85546875" style="1" bestFit="1" customWidth="1"/>
    <col min="9329" max="9329" width="11.42578125" style="1"/>
    <col min="9330" max="9330" width="12.28515625" style="1" bestFit="1" customWidth="1"/>
    <col min="9331" max="9472" width="11.42578125" style="1"/>
    <col min="9473" max="9473" width="3" style="1" customWidth="1"/>
    <col min="9474" max="9474" width="20.140625" style="1" customWidth="1"/>
    <col min="9475" max="9475" width="13.28515625" style="1" bestFit="1" customWidth="1"/>
    <col min="9476" max="9476" width="21.85546875" style="1" customWidth="1"/>
    <col min="9477" max="9477" width="16.85546875" style="1" bestFit="1" customWidth="1"/>
    <col min="9478" max="9478" width="32.28515625" style="1" customWidth="1"/>
    <col min="9479" max="9479" width="9.7109375" style="1" customWidth="1"/>
    <col min="9480" max="9480" width="32.42578125" style="1" customWidth="1"/>
    <col min="9481" max="9481" width="9.7109375" style="1" customWidth="1"/>
    <col min="9482" max="9482" width="33.140625" style="1" customWidth="1"/>
    <col min="9483" max="9483" width="15.42578125" style="1" bestFit="1" customWidth="1"/>
    <col min="9484" max="9484" width="15.42578125" style="1" customWidth="1"/>
    <col min="9485" max="9488" width="11.42578125" style="1" customWidth="1"/>
    <col min="9489" max="9490" width="11.42578125" style="1"/>
    <col min="9491" max="9492" width="11.42578125" style="1" customWidth="1"/>
    <col min="9493" max="9494" width="27.7109375" style="1" customWidth="1"/>
    <col min="9495" max="9496" width="22.5703125" style="1" customWidth="1"/>
    <col min="9497" max="9497" width="31.28515625" style="1" bestFit="1" customWidth="1"/>
    <col min="9498" max="9498" width="22.5703125" style="1" customWidth="1"/>
    <col min="9499" max="9499" width="26.28515625" style="1" customWidth="1"/>
    <col min="9500" max="9502" width="26.140625" style="1" customWidth="1"/>
    <col min="9503" max="9507" width="16.85546875" style="1" customWidth="1"/>
    <col min="9508" max="9508" width="13.28515625" style="1" customWidth="1"/>
    <col min="9509" max="9509" width="21.85546875" style="1" customWidth="1"/>
    <col min="9510" max="9510" width="16.85546875" style="1" customWidth="1"/>
    <col min="9511" max="9511" width="32.28515625" style="1" customWidth="1"/>
    <col min="9512" max="9512" width="23" style="1" customWidth="1"/>
    <col min="9513" max="9514" width="15.42578125" style="1" customWidth="1"/>
    <col min="9515" max="9520" width="11.42578125" style="1"/>
    <col min="9521" max="9523" width="16" style="1" customWidth="1"/>
    <col min="9524" max="9524" width="40.5703125" style="1" bestFit="1" customWidth="1"/>
    <col min="9525" max="9574" width="11.42578125" style="1"/>
    <col min="9575" max="9575" width="29.7109375" style="1" bestFit="1" customWidth="1"/>
    <col min="9576" max="9576" width="11.42578125" style="1"/>
    <col min="9577" max="9577" width="33.28515625" style="1" bestFit="1" customWidth="1"/>
    <col min="9578" max="9580" width="11.42578125" style="1"/>
    <col min="9581" max="9581" width="34.140625" style="1" bestFit="1" customWidth="1"/>
    <col min="9582" max="9582" width="24.42578125" style="1" bestFit="1" customWidth="1"/>
    <col min="9583" max="9583" width="19.42578125" style="1" bestFit="1" customWidth="1"/>
    <col min="9584" max="9584" width="24.85546875" style="1" bestFit="1" customWidth="1"/>
    <col min="9585" max="9585" width="11.42578125" style="1"/>
    <col min="9586" max="9586" width="12.28515625" style="1" bestFit="1" customWidth="1"/>
    <col min="9587" max="9728" width="11.42578125" style="1"/>
    <col min="9729" max="9729" width="3" style="1" customWidth="1"/>
    <col min="9730" max="9730" width="20.140625" style="1" customWidth="1"/>
    <col min="9731" max="9731" width="13.28515625" style="1" bestFit="1" customWidth="1"/>
    <col min="9732" max="9732" width="21.85546875" style="1" customWidth="1"/>
    <col min="9733" max="9733" width="16.85546875" style="1" bestFit="1" customWidth="1"/>
    <col min="9734" max="9734" width="32.28515625" style="1" customWidth="1"/>
    <col min="9735" max="9735" width="9.7109375" style="1" customWidth="1"/>
    <col min="9736" max="9736" width="32.42578125" style="1" customWidth="1"/>
    <col min="9737" max="9737" width="9.7109375" style="1" customWidth="1"/>
    <col min="9738" max="9738" width="33.140625" style="1" customWidth="1"/>
    <col min="9739" max="9739" width="15.42578125" style="1" bestFit="1" customWidth="1"/>
    <col min="9740" max="9740" width="15.42578125" style="1" customWidth="1"/>
    <col min="9741" max="9744" width="11.42578125" style="1" customWidth="1"/>
    <col min="9745" max="9746" width="11.42578125" style="1"/>
    <col min="9747" max="9748" width="11.42578125" style="1" customWidth="1"/>
    <col min="9749" max="9750" width="27.7109375" style="1" customWidth="1"/>
    <col min="9751" max="9752" width="22.5703125" style="1" customWidth="1"/>
    <col min="9753" max="9753" width="31.28515625" style="1" bestFit="1" customWidth="1"/>
    <col min="9754" max="9754" width="22.5703125" style="1" customWidth="1"/>
    <col min="9755" max="9755" width="26.28515625" style="1" customWidth="1"/>
    <col min="9756" max="9758" width="26.140625" style="1" customWidth="1"/>
    <col min="9759" max="9763" width="16.85546875" style="1" customWidth="1"/>
    <col min="9764" max="9764" width="13.28515625" style="1" customWidth="1"/>
    <col min="9765" max="9765" width="21.85546875" style="1" customWidth="1"/>
    <col min="9766" max="9766" width="16.85546875" style="1" customWidth="1"/>
    <col min="9767" max="9767" width="32.28515625" style="1" customWidth="1"/>
    <col min="9768" max="9768" width="23" style="1" customWidth="1"/>
    <col min="9769" max="9770" width="15.42578125" style="1" customWidth="1"/>
    <col min="9771" max="9776" width="11.42578125" style="1"/>
    <col min="9777" max="9779" width="16" style="1" customWidth="1"/>
    <col min="9780" max="9780" width="40.5703125" style="1" bestFit="1" customWidth="1"/>
    <col min="9781" max="9830" width="11.42578125" style="1"/>
    <col min="9831" max="9831" width="29.7109375" style="1" bestFit="1" customWidth="1"/>
    <col min="9832" max="9832" width="11.42578125" style="1"/>
    <col min="9833" max="9833" width="33.28515625" style="1" bestFit="1" customWidth="1"/>
    <col min="9834" max="9836" width="11.42578125" style="1"/>
    <col min="9837" max="9837" width="34.140625" style="1" bestFit="1" customWidth="1"/>
    <col min="9838" max="9838" width="24.42578125" style="1" bestFit="1" customWidth="1"/>
    <col min="9839" max="9839" width="19.42578125" style="1" bestFit="1" customWidth="1"/>
    <col min="9840" max="9840" width="24.85546875" style="1" bestFit="1" customWidth="1"/>
    <col min="9841" max="9841" width="11.42578125" style="1"/>
    <col min="9842" max="9842" width="12.28515625" style="1" bestFit="1" customWidth="1"/>
    <col min="9843" max="9984" width="11.42578125" style="1"/>
    <col min="9985" max="9985" width="3" style="1" customWidth="1"/>
    <col min="9986" max="9986" width="20.140625" style="1" customWidth="1"/>
    <col min="9987" max="9987" width="13.28515625" style="1" bestFit="1" customWidth="1"/>
    <col min="9988" max="9988" width="21.85546875" style="1" customWidth="1"/>
    <col min="9989" max="9989" width="16.85546875" style="1" bestFit="1" customWidth="1"/>
    <col min="9990" max="9990" width="32.28515625" style="1" customWidth="1"/>
    <col min="9991" max="9991" width="9.7109375" style="1" customWidth="1"/>
    <col min="9992" max="9992" width="32.42578125" style="1" customWidth="1"/>
    <col min="9993" max="9993" width="9.7109375" style="1" customWidth="1"/>
    <col min="9994" max="9994" width="33.140625" style="1" customWidth="1"/>
    <col min="9995" max="9995" width="15.42578125" style="1" bestFit="1" customWidth="1"/>
    <col min="9996" max="9996" width="15.42578125" style="1" customWidth="1"/>
    <col min="9997" max="10000" width="11.42578125" style="1" customWidth="1"/>
    <col min="10001" max="10002" width="11.42578125" style="1"/>
    <col min="10003" max="10004" width="11.42578125" style="1" customWidth="1"/>
    <col min="10005" max="10006" width="27.7109375" style="1" customWidth="1"/>
    <col min="10007" max="10008" width="22.5703125" style="1" customWidth="1"/>
    <col min="10009" max="10009" width="31.28515625" style="1" bestFit="1" customWidth="1"/>
    <col min="10010" max="10010" width="22.5703125" style="1" customWidth="1"/>
    <col min="10011" max="10011" width="26.28515625" style="1" customWidth="1"/>
    <col min="10012" max="10014" width="26.140625" style="1" customWidth="1"/>
    <col min="10015" max="10019" width="16.85546875" style="1" customWidth="1"/>
    <col min="10020" max="10020" width="13.28515625" style="1" customWidth="1"/>
    <col min="10021" max="10021" width="21.85546875" style="1" customWidth="1"/>
    <col min="10022" max="10022" width="16.85546875" style="1" customWidth="1"/>
    <col min="10023" max="10023" width="32.28515625" style="1" customWidth="1"/>
    <col min="10024" max="10024" width="23" style="1" customWidth="1"/>
    <col min="10025" max="10026" width="15.42578125" style="1" customWidth="1"/>
    <col min="10027" max="10032" width="11.42578125" style="1"/>
    <col min="10033" max="10035" width="16" style="1" customWidth="1"/>
    <col min="10036" max="10036" width="40.5703125" style="1" bestFit="1" customWidth="1"/>
    <col min="10037" max="10086" width="11.42578125" style="1"/>
    <col min="10087" max="10087" width="29.7109375" style="1" bestFit="1" customWidth="1"/>
    <col min="10088" max="10088" width="11.42578125" style="1"/>
    <col min="10089" max="10089" width="33.28515625" style="1" bestFit="1" customWidth="1"/>
    <col min="10090" max="10092" width="11.42578125" style="1"/>
    <col min="10093" max="10093" width="34.140625" style="1" bestFit="1" customWidth="1"/>
    <col min="10094" max="10094" width="24.42578125" style="1" bestFit="1" customWidth="1"/>
    <col min="10095" max="10095" width="19.42578125" style="1" bestFit="1" customWidth="1"/>
    <col min="10096" max="10096" width="24.85546875" style="1" bestFit="1" customWidth="1"/>
    <col min="10097" max="10097" width="11.42578125" style="1"/>
    <col min="10098" max="10098" width="12.28515625" style="1" bestFit="1" customWidth="1"/>
    <col min="10099" max="10240" width="11.42578125" style="1"/>
    <col min="10241" max="10241" width="3" style="1" customWidth="1"/>
    <col min="10242" max="10242" width="20.140625" style="1" customWidth="1"/>
    <col min="10243" max="10243" width="13.28515625" style="1" bestFit="1" customWidth="1"/>
    <col min="10244" max="10244" width="21.85546875" style="1" customWidth="1"/>
    <col min="10245" max="10245" width="16.85546875" style="1" bestFit="1" customWidth="1"/>
    <col min="10246" max="10246" width="32.28515625" style="1" customWidth="1"/>
    <col min="10247" max="10247" width="9.7109375" style="1" customWidth="1"/>
    <col min="10248" max="10248" width="32.42578125" style="1" customWidth="1"/>
    <col min="10249" max="10249" width="9.7109375" style="1" customWidth="1"/>
    <col min="10250" max="10250" width="33.140625" style="1" customWidth="1"/>
    <col min="10251" max="10251" width="15.42578125" style="1" bestFit="1" customWidth="1"/>
    <col min="10252" max="10252" width="15.42578125" style="1" customWidth="1"/>
    <col min="10253" max="10256" width="11.42578125" style="1" customWidth="1"/>
    <col min="10257" max="10258" width="11.42578125" style="1"/>
    <col min="10259" max="10260" width="11.42578125" style="1" customWidth="1"/>
    <col min="10261" max="10262" width="27.7109375" style="1" customWidth="1"/>
    <col min="10263" max="10264" width="22.5703125" style="1" customWidth="1"/>
    <col min="10265" max="10265" width="31.28515625" style="1" bestFit="1" customWidth="1"/>
    <col min="10266" max="10266" width="22.5703125" style="1" customWidth="1"/>
    <col min="10267" max="10267" width="26.28515625" style="1" customWidth="1"/>
    <col min="10268" max="10270" width="26.140625" style="1" customWidth="1"/>
    <col min="10271" max="10275" width="16.85546875" style="1" customWidth="1"/>
    <col min="10276" max="10276" width="13.28515625" style="1" customWidth="1"/>
    <col min="10277" max="10277" width="21.85546875" style="1" customWidth="1"/>
    <col min="10278" max="10278" width="16.85546875" style="1" customWidth="1"/>
    <col min="10279" max="10279" width="32.28515625" style="1" customWidth="1"/>
    <col min="10280" max="10280" width="23" style="1" customWidth="1"/>
    <col min="10281" max="10282" width="15.42578125" style="1" customWidth="1"/>
    <col min="10283" max="10288" width="11.42578125" style="1"/>
    <col min="10289" max="10291" width="16" style="1" customWidth="1"/>
    <col min="10292" max="10292" width="40.5703125" style="1" bestFit="1" customWidth="1"/>
    <col min="10293" max="10342" width="11.42578125" style="1"/>
    <col min="10343" max="10343" width="29.7109375" style="1" bestFit="1" customWidth="1"/>
    <col min="10344" max="10344" width="11.42578125" style="1"/>
    <col min="10345" max="10345" width="33.28515625" style="1" bestFit="1" customWidth="1"/>
    <col min="10346" max="10348" width="11.42578125" style="1"/>
    <col min="10349" max="10349" width="34.140625" style="1" bestFit="1" customWidth="1"/>
    <col min="10350" max="10350" width="24.42578125" style="1" bestFit="1" customWidth="1"/>
    <col min="10351" max="10351" width="19.42578125" style="1" bestFit="1" customWidth="1"/>
    <col min="10352" max="10352" width="24.85546875" style="1" bestFit="1" customWidth="1"/>
    <col min="10353" max="10353" width="11.42578125" style="1"/>
    <col min="10354" max="10354" width="12.28515625" style="1" bestFit="1" customWidth="1"/>
    <col min="10355" max="10496" width="11.42578125" style="1"/>
    <col min="10497" max="10497" width="3" style="1" customWidth="1"/>
    <col min="10498" max="10498" width="20.140625" style="1" customWidth="1"/>
    <col min="10499" max="10499" width="13.28515625" style="1" bestFit="1" customWidth="1"/>
    <col min="10500" max="10500" width="21.85546875" style="1" customWidth="1"/>
    <col min="10501" max="10501" width="16.85546875" style="1" bestFit="1" customWidth="1"/>
    <col min="10502" max="10502" width="32.28515625" style="1" customWidth="1"/>
    <col min="10503" max="10503" width="9.7109375" style="1" customWidth="1"/>
    <col min="10504" max="10504" width="32.42578125" style="1" customWidth="1"/>
    <col min="10505" max="10505" width="9.7109375" style="1" customWidth="1"/>
    <col min="10506" max="10506" width="33.140625" style="1" customWidth="1"/>
    <col min="10507" max="10507" width="15.42578125" style="1" bestFit="1" customWidth="1"/>
    <col min="10508" max="10508" width="15.42578125" style="1" customWidth="1"/>
    <col min="10509" max="10512" width="11.42578125" style="1" customWidth="1"/>
    <col min="10513" max="10514" width="11.42578125" style="1"/>
    <col min="10515" max="10516" width="11.42578125" style="1" customWidth="1"/>
    <col min="10517" max="10518" width="27.7109375" style="1" customWidth="1"/>
    <col min="10519" max="10520" width="22.5703125" style="1" customWidth="1"/>
    <col min="10521" max="10521" width="31.28515625" style="1" bestFit="1" customWidth="1"/>
    <col min="10522" max="10522" width="22.5703125" style="1" customWidth="1"/>
    <col min="10523" max="10523" width="26.28515625" style="1" customWidth="1"/>
    <col min="10524" max="10526" width="26.140625" style="1" customWidth="1"/>
    <col min="10527" max="10531" width="16.85546875" style="1" customWidth="1"/>
    <col min="10532" max="10532" width="13.28515625" style="1" customWidth="1"/>
    <col min="10533" max="10533" width="21.85546875" style="1" customWidth="1"/>
    <col min="10534" max="10534" width="16.85546875" style="1" customWidth="1"/>
    <col min="10535" max="10535" width="32.28515625" style="1" customWidth="1"/>
    <col min="10536" max="10536" width="23" style="1" customWidth="1"/>
    <col min="10537" max="10538" width="15.42578125" style="1" customWidth="1"/>
    <col min="10539" max="10544" width="11.42578125" style="1"/>
    <col min="10545" max="10547" width="16" style="1" customWidth="1"/>
    <col min="10548" max="10548" width="40.5703125" style="1" bestFit="1" customWidth="1"/>
    <col min="10549" max="10598" width="11.42578125" style="1"/>
    <col min="10599" max="10599" width="29.7109375" style="1" bestFit="1" customWidth="1"/>
    <col min="10600" max="10600" width="11.42578125" style="1"/>
    <col min="10601" max="10601" width="33.28515625" style="1" bestFit="1" customWidth="1"/>
    <col min="10602" max="10604" width="11.42578125" style="1"/>
    <col min="10605" max="10605" width="34.140625" style="1" bestFit="1" customWidth="1"/>
    <col min="10606" max="10606" width="24.42578125" style="1" bestFit="1" customWidth="1"/>
    <col min="10607" max="10607" width="19.42578125" style="1" bestFit="1" customWidth="1"/>
    <col min="10608" max="10608" width="24.85546875" style="1" bestFit="1" customWidth="1"/>
    <col min="10609" max="10609" width="11.42578125" style="1"/>
    <col min="10610" max="10610" width="12.28515625" style="1" bestFit="1" customWidth="1"/>
    <col min="10611" max="10752" width="11.42578125" style="1"/>
    <col min="10753" max="10753" width="3" style="1" customWidth="1"/>
    <col min="10754" max="10754" width="20.140625" style="1" customWidth="1"/>
    <col min="10755" max="10755" width="13.28515625" style="1" bestFit="1" customWidth="1"/>
    <col min="10756" max="10756" width="21.85546875" style="1" customWidth="1"/>
    <col min="10757" max="10757" width="16.85546875" style="1" bestFit="1" customWidth="1"/>
    <col min="10758" max="10758" width="32.28515625" style="1" customWidth="1"/>
    <col min="10759" max="10759" width="9.7109375" style="1" customWidth="1"/>
    <col min="10760" max="10760" width="32.42578125" style="1" customWidth="1"/>
    <col min="10761" max="10761" width="9.7109375" style="1" customWidth="1"/>
    <col min="10762" max="10762" width="33.140625" style="1" customWidth="1"/>
    <col min="10763" max="10763" width="15.42578125" style="1" bestFit="1" customWidth="1"/>
    <col min="10764" max="10764" width="15.42578125" style="1" customWidth="1"/>
    <col min="10765" max="10768" width="11.42578125" style="1" customWidth="1"/>
    <col min="10769" max="10770" width="11.42578125" style="1"/>
    <col min="10771" max="10772" width="11.42578125" style="1" customWidth="1"/>
    <col min="10773" max="10774" width="27.7109375" style="1" customWidth="1"/>
    <col min="10775" max="10776" width="22.5703125" style="1" customWidth="1"/>
    <col min="10777" max="10777" width="31.28515625" style="1" bestFit="1" customWidth="1"/>
    <col min="10778" max="10778" width="22.5703125" style="1" customWidth="1"/>
    <col min="10779" max="10779" width="26.28515625" style="1" customWidth="1"/>
    <col min="10780" max="10782" width="26.140625" style="1" customWidth="1"/>
    <col min="10783" max="10787" width="16.85546875" style="1" customWidth="1"/>
    <col min="10788" max="10788" width="13.28515625" style="1" customWidth="1"/>
    <col min="10789" max="10789" width="21.85546875" style="1" customWidth="1"/>
    <col min="10790" max="10790" width="16.85546875" style="1" customWidth="1"/>
    <col min="10791" max="10791" width="32.28515625" style="1" customWidth="1"/>
    <col min="10792" max="10792" width="23" style="1" customWidth="1"/>
    <col min="10793" max="10794" width="15.42578125" style="1" customWidth="1"/>
    <col min="10795" max="10800" width="11.42578125" style="1"/>
    <col min="10801" max="10803" width="16" style="1" customWidth="1"/>
    <col min="10804" max="10804" width="40.5703125" style="1" bestFit="1" customWidth="1"/>
    <col min="10805" max="10854" width="11.42578125" style="1"/>
    <col min="10855" max="10855" width="29.7109375" style="1" bestFit="1" customWidth="1"/>
    <col min="10856" max="10856" width="11.42578125" style="1"/>
    <col min="10857" max="10857" width="33.28515625" style="1" bestFit="1" customWidth="1"/>
    <col min="10858" max="10860" width="11.42578125" style="1"/>
    <col min="10861" max="10861" width="34.140625" style="1" bestFit="1" customWidth="1"/>
    <col min="10862" max="10862" width="24.42578125" style="1" bestFit="1" customWidth="1"/>
    <col min="10863" max="10863" width="19.42578125" style="1" bestFit="1" customWidth="1"/>
    <col min="10864" max="10864" width="24.85546875" style="1" bestFit="1" customWidth="1"/>
    <col min="10865" max="10865" width="11.42578125" style="1"/>
    <col min="10866" max="10866" width="12.28515625" style="1" bestFit="1" customWidth="1"/>
    <col min="10867" max="11008" width="11.42578125" style="1"/>
    <col min="11009" max="11009" width="3" style="1" customWidth="1"/>
    <col min="11010" max="11010" width="20.140625" style="1" customWidth="1"/>
    <col min="11011" max="11011" width="13.28515625" style="1" bestFit="1" customWidth="1"/>
    <col min="11012" max="11012" width="21.85546875" style="1" customWidth="1"/>
    <col min="11013" max="11013" width="16.85546875" style="1" bestFit="1" customWidth="1"/>
    <col min="11014" max="11014" width="32.28515625" style="1" customWidth="1"/>
    <col min="11015" max="11015" width="9.7109375" style="1" customWidth="1"/>
    <col min="11016" max="11016" width="32.42578125" style="1" customWidth="1"/>
    <col min="11017" max="11017" width="9.7109375" style="1" customWidth="1"/>
    <col min="11018" max="11018" width="33.140625" style="1" customWidth="1"/>
    <col min="11019" max="11019" width="15.42578125" style="1" bestFit="1" customWidth="1"/>
    <col min="11020" max="11020" width="15.42578125" style="1" customWidth="1"/>
    <col min="11021" max="11024" width="11.42578125" style="1" customWidth="1"/>
    <col min="11025" max="11026" width="11.42578125" style="1"/>
    <col min="11027" max="11028" width="11.42578125" style="1" customWidth="1"/>
    <col min="11029" max="11030" width="27.7109375" style="1" customWidth="1"/>
    <col min="11031" max="11032" width="22.5703125" style="1" customWidth="1"/>
    <col min="11033" max="11033" width="31.28515625" style="1" bestFit="1" customWidth="1"/>
    <col min="11034" max="11034" width="22.5703125" style="1" customWidth="1"/>
    <col min="11035" max="11035" width="26.28515625" style="1" customWidth="1"/>
    <col min="11036" max="11038" width="26.140625" style="1" customWidth="1"/>
    <col min="11039" max="11043" width="16.85546875" style="1" customWidth="1"/>
    <col min="11044" max="11044" width="13.28515625" style="1" customWidth="1"/>
    <col min="11045" max="11045" width="21.85546875" style="1" customWidth="1"/>
    <col min="11046" max="11046" width="16.85546875" style="1" customWidth="1"/>
    <col min="11047" max="11047" width="32.28515625" style="1" customWidth="1"/>
    <col min="11048" max="11048" width="23" style="1" customWidth="1"/>
    <col min="11049" max="11050" width="15.42578125" style="1" customWidth="1"/>
    <col min="11051" max="11056" width="11.42578125" style="1"/>
    <col min="11057" max="11059" width="16" style="1" customWidth="1"/>
    <col min="11060" max="11060" width="40.5703125" style="1" bestFit="1" customWidth="1"/>
    <col min="11061" max="11110" width="11.42578125" style="1"/>
    <col min="11111" max="11111" width="29.7109375" style="1" bestFit="1" customWidth="1"/>
    <col min="11112" max="11112" width="11.42578125" style="1"/>
    <col min="11113" max="11113" width="33.28515625" style="1" bestFit="1" customWidth="1"/>
    <col min="11114" max="11116" width="11.42578125" style="1"/>
    <col min="11117" max="11117" width="34.140625" style="1" bestFit="1" customWidth="1"/>
    <col min="11118" max="11118" width="24.42578125" style="1" bestFit="1" customWidth="1"/>
    <col min="11119" max="11119" width="19.42578125" style="1" bestFit="1" customWidth="1"/>
    <col min="11120" max="11120" width="24.85546875" style="1" bestFit="1" customWidth="1"/>
    <col min="11121" max="11121" width="11.42578125" style="1"/>
    <col min="11122" max="11122" width="12.28515625" style="1" bestFit="1" customWidth="1"/>
    <col min="11123" max="11264" width="11.42578125" style="1"/>
    <col min="11265" max="11265" width="3" style="1" customWidth="1"/>
    <col min="11266" max="11266" width="20.140625" style="1" customWidth="1"/>
    <col min="11267" max="11267" width="13.28515625" style="1" bestFit="1" customWidth="1"/>
    <col min="11268" max="11268" width="21.85546875" style="1" customWidth="1"/>
    <col min="11269" max="11269" width="16.85546875" style="1" bestFit="1" customWidth="1"/>
    <col min="11270" max="11270" width="32.28515625" style="1" customWidth="1"/>
    <col min="11271" max="11271" width="9.7109375" style="1" customWidth="1"/>
    <col min="11272" max="11272" width="32.42578125" style="1" customWidth="1"/>
    <col min="11273" max="11273" width="9.7109375" style="1" customWidth="1"/>
    <col min="11274" max="11274" width="33.140625" style="1" customWidth="1"/>
    <col min="11275" max="11275" width="15.42578125" style="1" bestFit="1" customWidth="1"/>
    <col min="11276" max="11276" width="15.42578125" style="1" customWidth="1"/>
    <col min="11277" max="11280" width="11.42578125" style="1" customWidth="1"/>
    <col min="11281" max="11282" width="11.42578125" style="1"/>
    <col min="11283" max="11284" width="11.42578125" style="1" customWidth="1"/>
    <col min="11285" max="11286" width="27.7109375" style="1" customWidth="1"/>
    <col min="11287" max="11288" width="22.5703125" style="1" customWidth="1"/>
    <col min="11289" max="11289" width="31.28515625" style="1" bestFit="1" customWidth="1"/>
    <col min="11290" max="11290" width="22.5703125" style="1" customWidth="1"/>
    <col min="11291" max="11291" width="26.28515625" style="1" customWidth="1"/>
    <col min="11292" max="11294" width="26.140625" style="1" customWidth="1"/>
    <col min="11295" max="11299" width="16.85546875" style="1" customWidth="1"/>
    <col min="11300" max="11300" width="13.28515625" style="1" customWidth="1"/>
    <col min="11301" max="11301" width="21.85546875" style="1" customWidth="1"/>
    <col min="11302" max="11302" width="16.85546875" style="1" customWidth="1"/>
    <col min="11303" max="11303" width="32.28515625" style="1" customWidth="1"/>
    <col min="11304" max="11304" width="23" style="1" customWidth="1"/>
    <col min="11305" max="11306" width="15.42578125" style="1" customWidth="1"/>
    <col min="11307" max="11312" width="11.42578125" style="1"/>
    <col min="11313" max="11315" width="16" style="1" customWidth="1"/>
    <col min="11316" max="11316" width="40.5703125" style="1" bestFit="1" customWidth="1"/>
    <col min="11317" max="11366" width="11.42578125" style="1"/>
    <col min="11367" max="11367" width="29.7109375" style="1" bestFit="1" customWidth="1"/>
    <col min="11368" max="11368" width="11.42578125" style="1"/>
    <col min="11369" max="11369" width="33.28515625" style="1" bestFit="1" customWidth="1"/>
    <col min="11370" max="11372" width="11.42578125" style="1"/>
    <col min="11373" max="11373" width="34.140625" style="1" bestFit="1" customWidth="1"/>
    <col min="11374" max="11374" width="24.42578125" style="1" bestFit="1" customWidth="1"/>
    <col min="11375" max="11375" width="19.42578125" style="1" bestFit="1" customWidth="1"/>
    <col min="11376" max="11376" width="24.85546875" style="1" bestFit="1" customWidth="1"/>
    <col min="11377" max="11377" width="11.42578125" style="1"/>
    <col min="11378" max="11378" width="12.28515625" style="1" bestFit="1" customWidth="1"/>
    <col min="11379" max="11520" width="11.42578125" style="1"/>
    <col min="11521" max="11521" width="3" style="1" customWidth="1"/>
    <col min="11522" max="11522" width="20.140625" style="1" customWidth="1"/>
    <col min="11523" max="11523" width="13.28515625" style="1" bestFit="1" customWidth="1"/>
    <col min="11524" max="11524" width="21.85546875" style="1" customWidth="1"/>
    <col min="11525" max="11525" width="16.85546875" style="1" bestFit="1" customWidth="1"/>
    <col min="11526" max="11526" width="32.28515625" style="1" customWidth="1"/>
    <col min="11527" max="11527" width="9.7109375" style="1" customWidth="1"/>
    <col min="11528" max="11528" width="32.42578125" style="1" customWidth="1"/>
    <col min="11529" max="11529" width="9.7109375" style="1" customWidth="1"/>
    <col min="11530" max="11530" width="33.140625" style="1" customWidth="1"/>
    <col min="11531" max="11531" width="15.42578125" style="1" bestFit="1" customWidth="1"/>
    <col min="11532" max="11532" width="15.42578125" style="1" customWidth="1"/>
    <col min="11533" max="11536" width="11.42578125" style="1" customWidth="1"/>
    <col min="11537" max="11538" width="11.42578125" style="1"/>
    <col min="11539" max="11540" width="11.42578125" style="1" customWidth="1"/>
    <col min="11541" max="11542" width="27.7109375" style="1" customWidth="1"/>
    <col min="11543" max="11544" width="22.5703125" style="1" customWidth="1"/>
    <col min="11545" max="11545" width="31.28515625" style="1" bestFit="1" customWidth="1"/>
    <col min="11546" max="11546" width="22.5703125" style="1" customWidth="1"/>
    <col min="11547" max="11547" width="26.28515625" style="1" customWidth="1"/>
    <col min="11548" max="11550" width="26.140625" style="1" customWidth="1"/>
    <col min="11551" max="11555" width="16.85546875" style="1" customWidth="1"/>
    <col min="11556" max="11556" width="13.28515625" style="1" customWidth="1"/>
    <col min="11557" max="11557" width="21.85546875" style="1" customWidth="1"/>
    <col min="11558" max="11558" width="16.85546875" style="1" customWidth="1"/>
    <col min="11559" max="11559" width="32.28515625" style="1" customWidth="1"/>
    <col min="11560" max="11560" width="23" style="1" customWidth="1"/>
    <col min="11561" max="11562" width="15.42578125" style="1" customWidth="1"/>
    <col min="11563" max="11568" width="11.42578125" style="1"/>
    <col min="11569" max="11571" width="16" style="1" customWidth="1"/>
    <col min="11572" max="11572" width="40.5703125" style="1" bestFit="1" customWidth="1"/>
    <col min="11573" max="11622" width="11.42578125" style="1"/>
    <col min="11623" max="11623" width="29.7109375" style="1" bestFit="1" customWidth="1"/>
    <col min="11624" max="11624" width="11.42578125" style="1"/>
    <col min="11625" max="11625" width="33.28515625" style="1" bestFit="1" customWidth="1"/>
    <col min="11626" max="11628" width="11.42578125" style="1"/>
    <col min="11629" max="11629" width="34.140625" style="1" bestFit="1" customWidth="1"/>
    <col min="11630" max="11630" width="24.42578125" style="1" bestFit="1" customWidth="1"/>
    <col min="11631" max="11631" width="19.42578125" style="1" bestFit="1" customWidth="1"/>
    <col min="11632" max="11632" width="24.85546875" style="1" bestFit="1" customWidth="1"/>
    <col min="11633" max="11633" width="11.42578125" style="1"/>
    <col min="11634" max="11634" width="12.28515625" style="1" bestFit="1" customWidth="1"/>
    <col min="11635" max="11776" width="11.42578125" style="1"/>
    <col min="11777" max="11777" width="3" style="1" customWidth="1"/>
    <col min="11778" max="11778" width="20.140625" style="1" customWidth="1"/>
    <col min="11779" max="11779" width="13.28515625" style="1" bestFit="1" customWidth="1"/>
    <col min="11780" max="11780" width="21.85546875" style="1" customWidth="1"/>
    <col min="11781" max="11781" width="16.85546875" style="1" bestFit="1" customWidth="1"/>
    <col min="11782" max="11782" width="32.28515625" style="1" customWidth="1"/>
    <col min="11783" max="11783" width="9.7109375" style="1" customWidth="1"/>
    <col min="11784" max="11784" width="32.42578125" style="1" customWidth="1"/>
    <col min="11785" max="11785" width="9.7109375" style="1" customWidth="1"/>
    <col min="11786" max="11786" width="33.140625" style="1" customWidth="1"/>
    <col min="11787" max="11787" width="15.42578125" style="1" bestFit="1" customWidth="1"/>
    <col min="11788" max="11788" width="15.42578125" style="1" customWidth="1"/>
    <col min="11789" max="11792" width="11.42578125" style="1" customWidth="1"/>
    <col min="11793" max="11794" width="11.42578125" style="1"/>
    <col min="11795" max="11796" width="11.42578125" style="1" customWidth="1"/>
    <col min="11797" max="11798" width="27.7109375" style="1" customWidth="1"/>
    <col min="11799" max="11800" width="22.5703125" style="1" customWidth="1"/>
    <col min="11801" max="11801" width="31.28515625" style="1" bestFit="1" customWidth="1"/>
    <col min="11802" max="11802" width="22.5703125" style="1" customWidth="1"/>
    <col min="11803" max="11803" width="26.28515625" style="1" customWidth="1"/>
    <col min="11804" max="11806" width="26.140625" style="1" customWidth="1"/>
    <col min="11807" max="11811" width="16.85546875" style="1" customWidth="1"/>
    <col min="11812" max="11812" width="13.28515625" style="1" customWidth="1"/>
    <col min="11813" max="11813" width="21.85546875" style="1" customWidth="1"/>
    <col min="11814" max="11814" width="16.85546875" style="1" customWidth="1"/>
    <col min="11815" max="11815" width="32.28515625" style="1" customWidth="1"/>
    <col min="11816" max="11816" width="23" style="1" customWidth="1"/>
    <col min="11817" max="11818" width="15.42578125" style="1" customWidth="1"/>
    <col min="11819" max="11824" width="11.42578125" style="1"/>
    <col min="11825" max="11827" width="16" style="1" customWidth="1"/>
    <col min="11828" max="11828" width="40.5703125" style="1" bestFit="1" customWidth="1"/>
    <col min="11829" max="11878" width="11.42578125" style="1"/>
    <col min="11879" max="11879" width="29.7109375" style="1" bestFit="1" customWidth="1"/>
    <col min="11880" max="11880" width="11.42578125" style="1"/>
    <col min="11881" max="11881" width="33.28515625" style="1" bestFit="1" customWidth="1"/>
    <col min="11882" max="11884" width="11.42578125" style="1"/>
    <col min="11885" max="11885" width="34.140625" style="1" bestFit="1" customWidth="1"/>
    <col min="11886" max="11886" width="24.42578125" style="1" bestFit="1" customWidth="1"/>
    <col min="11887" max="11887" width="19.42578125" style="1" bestFit="1" customWidth="1"/>
    <col min="11888" max="11888" width="24.85546875" style="1" bestFit="1" customWidth="1"/>
    <col min="11889" max="11889" width="11.42578125" style="1"/>
    <col min="11890" max="11890" width="12.28515625" style="1" bestFit="1" customWidth="1"/>
    <col min="11891" max="12032" width="11.42578125" style="1"/>
    <col min="12033" max="12033" width="3" style="1" customWidth="1"/>
    <col min="12034" max="12034" width="20.140625" style="1" customWidth="1"/>
    <col min="12035" max="12035" width="13.28515625" style="1" bestFit="1" customWidth="1"/>
    <col min="12036" max="12036" width="21.85546875" style="1" customWidth="1"/>
    <col min="12037" max="12037" width="16.85546875" style="1" bestFit="1" customWidth="1"/>
    <col min="12038" max="12038" width="32.28515625" style="1" customWidth="1"/>
    <col min="12039" max="12039" width="9.7109375" style="1" customWidth="1"/>
    <col min="12040" max="12040" width="32.42578125" style="1" customWidth="1"/>
    <col min="12041" max="12041" width="9.7109375" style="1" customWidth="1"/>
    <col min="12042" max="12042" width="33.140625" style="1" customWidth="1"/>
    <col min="12043" max="12043" width="15.42578125" style="1" bestFit="1" customWidth="1"/>
    <col min="12044" max="12044" width="15.42578125" style="1" customWidth="1"/>
    <col min="12045" max="12048" width="11.42578125" style="1" customWidth="1"/>
    <col min="12049" max="12050" width="11.42578125" style="1"/>
    <col min="12051" max="12052" width="11.42578125" style="1" customWidth="1"/>
    <col min="12053" max="12054" width="27.7109375" style="1" customWidth="1"/>
    <col min="12055" max="12056" width="22.5703125" style="1" customWidth="1"/>
    <col min="12057" max="12057" width="31.28515625" style="1" bestFit="1" customWidth="1"/>
    <col min="12058" max="12058" width="22.5703125" style="1" customWidth="1"/>
    <col min="12059" max="12059" width="26.28515625" style="1" customWidth="1"/>
    <col min="12060" max="12062" width="26.140625" style="1" customWidth="1"/>
    <col min="12063" max="12067" width="16.85546875" style="1" customWidth="1"/>
    <col min="12068" max="12068" width="13.28515625" style="1" customWidth="1"/>
    <col min="12069" max="12069" width="21.85546875" style="1" customWidth="1"/>
    <col min="12070" max="12070" width="16.85546875" style="1" customWidth="1"/>
    <col min="12071" max="12071" width="32.28515625" style="1" customWidth="1"/>
    <col min="12072" max="12072" width="23" style="1" customWidth="1"/>
    <col min="12073" max="12074" width="15.42578125" style="1" customWidth="1"/>
    <col min="12075" max="12080" width="11.42578125" style="1"/>
    <col min="12081" max="12083" width="16" style="1" customWidth="1"/>
    <col min="12084" max="12084" width="40.5703125" style="1" bestFit="1" customWidth="1"/>
    <col min="12085" max="12134" width="11.42578125" style="1"/>
    <col min="12135" max="12135" width="29.7109375" style="1" bestFit="1" customWidth="1"/>
    <col min="12136" max="12136" width="11.42578125" style="1"/>
    <col min="12137" max="12137" width="33.28515625" style="1" bestFit="1" customWidth="1"/>
    <col min="12138" max="12140" width="11.42578125" style="1"/>
    <col min="12141" max="12141" width="34.140625" style="1" bestFit="1" customWidth="1"/>
    <col min="12142" max="12142" width="24.42578125" style="1" bestFit="1" customWidth="1"/>
    <col min="12143" max="12143" width="19.42578125" style="1" bestFit="1" customWidth="1"/>
    <col min="12144" max="12144" width="24.85546875" style="1" bestFit="1" customWidth="1"/>
    <col min="12145" max="12145" width="11.42578125" style="1"/>
    <col min="12146" max="12146" width="12.28515625" style="1" bestFit="1" customWidth="1"/>
    <col min="12147" max="12288" width="11.42578125" style="1"/>
    <col min="12289" max="12289" width="3" style="1" customWidth="1"/>
    <col min="12290" max="12290" width="20.140625" style="1" customWidth="1"/>
    <col min="12291" max="12291" width="13.28515625" style="1" bestFit="1" customWidth="1"/>
    <col min="12292" max="12292" width="21.85546875" style="1" customWidth="1"/>
    <col min="12293" max="12293" width="16.85546875" style="1" bestFit="1" customWidth="1"/>
    <col min="12294" max="12294" width="32.28515625" style="1" customWidth="1"/>
    <col min="12295" max="12295" width="9.7109375" style="1" customWidth="1"/>
    <col min="12296" max="12296" width="32.42578125" style="1" customWidth="1"/>
    <col min="12297" max="12297" width="9.7109375" style="1" customWidth="1"/>
    <col min="12298" max="12298" width="33.140625" style="1" customWidth="1"/>
    <col min="12299" max="12299" width="15.42578125" style="1" bestFit="1" customWidth="1"/>
    <col min="12300" max="12300" width="15.42578125" style="1" customWidth="1"/>
    <col min="12301" max="12304" width="11.42578125" style="1" customWidth="1"/>
    <col min="12305" max="12306" width="11.42578125" style="1"/>
    <col min="12307" max="12308" width="11.42578125" style="1" customWidth="1"/>
    <col min="12309" max="12310" width="27.7109375" style="1" customWidth="1"/>
    <col min="12311" max="12312" width="22.5703125" style="1" customWidth="1"/>
    <col min="12313" max="12313" width="31.28515625" style="1" bestFit="1" customWidth="1"/>
    <col min="12314" max="12314" width="22.5703125" style="1" customWidth="1"/>
    <col min="12315" max="12315" width="26.28515625" style="1" customWidth="1"/>
    <col min="12316" max="12318" width="26.140625" style="1" customWidth="1"/>
    <col min="12319" max="12323" width="16.85546875" style="1" customWidth="1"/>
    <col min="12324" max="12324" width="13.28515625" style="1" customWidth="1"/>
    <col min="12325" max="12325" width="21.85546875" style="1" customWidth="1"/>
    <col min="12326" max="12326" width="16.85546875" style="1" customWidth="1"/>
    <col min="12327" max="12327" width="32.28515625" style="1" customWidth="1"/>
    <col min="12328" max="12328" width="23" style="1" customWidth="1"/>
    <col min="12329" max="12330" width="15.42578125" style="1" customWidth="1"/>
    <col min="12331" max="12336" width="11.42578125" style="1"/>
    <col min="12337" max="12339" width="16" style="1" customWidth="1"/>
    <col min="12340" max="12340" width="40.5703125" style="1" bestFit="1" customWidth="1"/>
    <col min="12341" max="12390" width="11.42578125" style="1"/>
    <col min="12391" max="12391" width="29.7109375" style="1" bestFit="1" customWidth="1"/>
    <col min="12392" max="12392" width="11.42578125" style="1"/>
    <col min="12393" max="12393" width="33.28515625" style="1" bestFit="1" customWidth="1"/>
    <col min="12394" max="12396" width="11.42578125" style="1"/>
    <col min="12397" max="12397" width="34.140625" style="1" bestFit="1" customWidth="1"/>
    <col min="12398" max="12398" width="24.42578125" style="1" bestFit="1" customWidth="1"/>
    <col min="12399" max="12399" width="19.42578125" style="1" bestFit="1" customWidth="1"/>
    <col min="12400" max="12400" width="24.85546875" style="1" bestFit="1" customWidth="1"/>
    <col min="12401" max="12401" width="11.42578125" style="1"/>
    <col min="12402" max="12402" width="12.28515625" style="1" bestFit="1" customWidth="1"/>
    <col min="12403" max="12544" width="11.42578125" style="1"/>
    <col min="12545" max="12545" width="3" style="1" customWidth="1"/>
    <col min="12546" max="12546" width="20.140625" style="1" customWidth="1"/>
    <col min="12547" max="12547" width="13.28515625" style="1" bestFit="1" customWidth="1"/>
    <col min="12548" max="12548" width="21.85546875" style="1" customWidth="1"/>
    <col min="12549" max="12549" width="16.85546875" style="1" bestFit="1" customWidth="1"/>
    <col min="12550" max="12550" width="32.28515625" style="1" customWidth="1"/>
    <col min="12551" max="12551" width="9.7109375" style="1" customWidth="1"/>
    <col min="12552" max="12552" width="32.42578125" style="1" customWidth="1"/>
    <col min="12553" max="12553" width="9.7109375" style="1" customWidth="1"/>
    <col min="12554" max="12554" width="33.140625" style="1" customWidth="1"/>
    <col min="12555" max="12555" width="15.42578125" style="1" bestFit="1" customWidth="1"/>
    <col min="12556" max="12556" width="15.42578125" style="1" customWidth="1"/>
    <col min="12557" max="12560" width="11.42578125" style="1" customWidth="1"/>
    <col min="12561" max="12562" width="11.42578125" style="1"/>
    <col min="12563" max="12564" width="11.42578125" style="1" customWidth="1"/>
    <col min="12565" max="12566" width="27.7109375" style="1" customWidth="1"/>
    <col min="12567" max="12568" width="22.5703125" style="1" customWidth="1"/>
    <col min="12569" max="12569" width="31.28515625" style="1" bestFit="1" customWidth="1"/>
    <col min="12570" max="12570" width="22.5703125" style="1" customWidth="1"/>
    <col min="12571" max="12571" width="26.28515625" style="1" customWidth="1"/>
    <col min="12572" max="12574" width="26.140625" style="1" customWidth="1"/>
    <col min="12575" max="12579" width="16.85546875" style="1" customWidth="1"/>
    <col min="12580" max="12580" width="13.28515625" style="1" customWidth="1"/>
    <col min="12581" max="12581" width="21.85546875" style="1" customWidth="1"/>
    <col min="12582" max="12582" width="16.85546875" style="1" customWidth="1"/>
    <col min="12583" max="12583" width="32.28515625" style="1" customWidth="1"/>
    <col min="12584" max="12584" width="23" style="1" customWidth="1"/>
    <col min="12585" max="12586" width="15.42578125" style="1" customWidth="1"/>
    <col min="12587" max="12592" width="11.42578125" style="1"/>
    <col min="12593" max="12595" width="16" style="1" customWidth="1"/>
    <col min="12596" max="12596" width="40.5703125" style="1" bestFit="1" customWidth="1"/>
    <col min="12597" max="12646" width="11.42578125" style="1"/>
    <col min="12647" max="12647" width="29.7109375" style="1" bestFit="1" customWidth="1"/>
    <col min="12648" max="12648" width="11.42578125" style="1"/>
    <col min="12649" max="12649" width="33.28515625" style="1" bestFit="1" customWidth="1"/>
    <col min="12650" max="12652" width="11.42578125" style="1"/>
    <col min="12653" max="12653" width="34.140625" style="1" bestFit="1" customWidth="1"/>
    <col min="12654" max="12654" width="24.42578125" style="1" bestFit="1" customWidth="1"/>
    <col min="12655" max="12655" width="19.42578125" style="1" bestFit="1" customWidth="1"/>
    <col min="12656" max="12656" width="24.85546875" style="1" bestFit="1" customWidth="1"/>
    <col min="12657" max="12657" width="11.42578125" style="1"/>
    <col min="12658" max="12658" width="12.28515625" style="1" bestFit="1" customWidth="1"/>
    <col min="12659" max="12800" width="11.42578125" style="1"/>
    <col min="12801" max="12801" width="3" style="1" customWidth="1"/>
    <col min="12802" max="12802" width="20.140625" style="1" customWidth="1"/>
    <col min="12803" max="12803" width="13.28515625" style="1" bestFit="1" customWidth="1"/>
    <col min="12804" max="12804" width="21.85546875" style="1" customWidth="1"/>
    <col min="12805" max="12805" width="16.85546875" style="1" bestFit="1" customWidth="1"/>
    <col min="12806" max="12806" width="32.28515625" style="1" customWidth="1"/>
    <col min="12807" max="12807" width="9.7109375" style="1" customWidth="1"/>
    <col min="12808" max="12808" width="32.42578125" style="1" customWidth="1"/>
    <col min="12809" max="12809" width="9.7109375" style="1" customWidth="1"/>
    <col min="12810" max="12810" width="33.140625" style="1" customWidth="1"/>
    <col min="12811" max="12811" width="15.42578125" style="1" bestFit="1" customWidth="1"/>
    <col min="12812" max="12812" width="15.42578125" style="1" customWidth="1"/>
    <col min="12813" max="12816" width="11.42578125" style="1" customWidth="1"/>
    <col min="12817" max="12818" width="11.42578125" style="1"/>
    <col min="12819" max="12820" width="11.42578125" style="1" customWidth="1"/>
    <col min="12821" max="12822" width="27.7109375" style="1" customWidth="1"/>
    <col min="12823" max="12824" width="22.5703125" style="1" customWidth="1"/>
    <col min="12825" max="12825" width="31.28515625" style="1" bestFit="1" customWidth="1"/>
    <col min="12826" max="12826" width="22.5703125" style="1" customWidth="1"/>
    <col min="12827" max="12827" width="26.28515625" style="1" customWidth="1"/>
    <col min="12828" max="12830" width="26.140625" style="1" customWidth="1"/>
    <col min="12831" max="12835" width="16.85546875" style="1" customWidth="1"/>
    <col min="12836" max="12836" width="13.28515625" style="1" customWidth="1"/>
    <col min="12837" max="12837" width="21.85546875" style="1" customWidth="1"/>
    <col min="12838" max="12838" width="16.85546875" style="1" customWidth="1"/>
    <col min="12839" max="12839" width="32.28515625" style="1" customWidth="1"/>
    <col min="12840" max="12840" width="23" style="1" customWidth="1"/>
    <col min="12841" max="12842" width="15.42578125" style="1" customWidth="1"/>
    <col min="12843" max="12848" width="11.42578125" style="1"/>
    <col min="12849" max="12851" width="16" style="1" customWidth="1"/>
    <col min="12852" max="12852" width="40.5703125" style="1" bestFit="1" customWidth="1"/>
    <col min="12853" max="12902" width="11.42578125" style="1"/>
    <col min="12903" max="12903" width="29.7109375" style="1" bestFit="1" customWidth="1"/>
    <col min="12904" max="12904" width="11.42578125" style="1"/>
    <col min="12905" max="12905" width="33.28515625" style="1" bestFit="1" customWidth="1"/>
    <col min="12906" max="12908" width="11.42578125" style="1"/>
    <col min="12909" max="12909" width="34.140625" style="1" bestFit="1" customWidth="1"/>
    <col min="12910" max="12910" width="24.42578125" style="1" bestFit="1" customWidth="1"/>
    <col min="12911" max="12911" width="19.42578125" style="1" bestFit="1" customWidth="1"/>
    <col min="12912" max="12912" width="24.85546875" style="1" bestFit="1" customWidth="1"/>
    <col min="12913" max="12913" width="11.42578125" style="1"/>
    <col min="12914" max="12914" width="12.28515625" style="1" bestFit="1" customWidth="1"/>
    <col min="12915" max="13056" width="11.42578125" style="1"/>
    <col min="13057" max="13057" width="3" style="1" customWidth="1"/>
    <col min="13058" max="13058" width="20.140625" style="1" customWidth="1"/>
    <col min="13059" max="13059" width="13.28515625" style="1" bestFit="1" customWidth="1"/>
    <col min="13060" max="13060" width="21.85546875" style="1" customWidth="1"/>
    <col min="13061" max="13061" width="16.85546875" style="1" bestFit="1" customWidth="1"/>
    <col min="13062" max="13062" width="32.28515625" style="1" customWidth="1"/>
    <col min="13063" max="13063" width="9.7109375" style="1" customWidth="1"/>
    <col min="13064" max="13064" width="32.42578125" style="1" customWidth="1"/>
    <col min="13065" max="13065" width="9.7109375" style="1" customWidth="1"/>
    <col min="13066" max="13066" width="33.140625" style="1" customWidth="1"/>
    <col min="13067" max="13067" width="15.42578125" style="1" bestFit="1" customWidth="1"/>
    <col min="13068" max="13068" width="15.42578125" style="1" customWidth="1"/>
    <col min="13069" max="13072" width="11.42578125" style="1" customWidth="1"/>
    <col min="13073" max="13074" width="11.42578125" style="1"/>
    <col min="13075" max="13076" width="11.42578125" style="1" customWidth="1"/>
    <col min="13077" max="13078" width="27.7109375" style="1" customWidth="1"/>
    <col min="13079" max="13080" width="22.5703125" style="1" customWidth="1"/>
    <col min="13081" max="13081" width="31.28515625" style="1" bestFit="1" customWidth="1"/>
    <col min="13082" max="13082" width="22.5703125" style="1" customWidth="1"/>
    <col min="13083" max="13083" width="26.28515625" style="1" customWidth="1"/>
    <col min="13084" max="13086" width="26.140625" style="1" customWidth="1"/>
    <col min="13087" max="13091" width="16.85546875" style="1" customWidth="1"/>
    <col min="13092" max="13092" width="13.28515625" style="1" customWidth="1"/>
    <col min="13093" max="13093" width="21.85546875" style="1" customWidth="1"/>
    <col min="13094" max="13094" width="16.85546875" style="1" customWidth="1"/>
    <col min="13095" max="13095" width="32.28515625" style="1" customWidth="1"/>
    <col min="13096" max="13096" width="23" style="1" customWidth="1"/>
    <col min="13097" max="13098" width="15.42578125" style="1" customWidth="1"/>
    <col min="13099" max="13104" width="11.42578125" style="1"/>
    <col min="13105" max="13107" width="16" style="1" customWidth="1"/>
    <col min="13108" max="13108" width="40.5703125" style="1" bestFit="1" customWidth="1"/>
    <col min="13109" max="13158" width="11.42578125" style="1"/>
    <col min="13159" max="13159" width="29.7109375" style="1" bestFit="1" customWidth="1"/>
    <col min="13160" max="13160" width="11.42578125" style="1"/>
    <col min="13161" max="13161" width="33.28515625" style="1" bestFit="1" customWidth="1"/>
    <col min="13162" max="13164" width="11.42578125" style="1"/>
    <col min="13165" max="13165" width="34.140625" style="1" bestFit="1" customWidth="1"/>
    <col min="13166" max="13166" width="24.42578125" style="1" bestFit="1" customWidth="1"/>
    <col min="13167" max="13167" width="19.42578125" style="1" bestFit="1" customWidth="1"/>
    <col min="13168" max="13168" width="24.85546875" style="1" bestFit="1" customWidth="1"/>
    <col min="13169" max="13169" width="11.42578125" style="1"/>
    <col min="13170" max="13170" width="12.28515625" style="1" bestFit="1" customWidth="1"/>
    <col min="13171" max="13312" width="11.42578125" style="1"/>
    <col min="13313" max="13313" width="3" style="1" customWidth="1"/>
    <col min="13314" max="13314" width="20.140625" style="1" customWidth="1"/>
    <col min="13315" max="13315" width="13.28515625" style="1" bestFit="1" customWidth="1"/>
    <col min="13316" max="13316" width="21.85546875" style="1" customWidth="1"/>
    <col min="13317" max="13317" width="16.85546875" style="1" bestFit="1" customWidth="1"/>
    <col min="13318" max="13318" width="32.28515625" style="1" customWidth="1"/>
    <col min="13319" max="13319" width="9.7109375" style="1" customWidth="1"/>
    <col min="13320" max="13320" width="32.42578125" style="1" customWidth="1"/>
    <col min="13321" max="13321" width="9.7109375" style="1" customWidth="1"/>
    <col min="13322" max="13322" width="33.140625" style="1" customWidth="1"/>
    <col min="13323" max="13323" width="15.42578125" style="1" bestFit="1" customWidth="1"/>
    <col min="13324" max="13324" width="15.42578125" style="1" customWidth="1"/>
    <col min="13325" max="13328" width="11.42578125" style="1" customWidth="1"/>
    <col min="13329" max="13330" width="11.42578125" style="1"/>
    <col min="13331" max="13332" width="11.42578125" style="1" customWidth="1"/>
    <col min="13333" max="13334" width="27.7109375" style="1" customWidth="1"/>
    <col min="13335" max="13336" width="22.5703125" style="1" customWidth="1"/>
    <col min="13337" max="13337" width="31.28515625" style="1" bestFit="1" customWidth="1"/>
    <col min="13338" max="13338" width="22.5703125" style="1" customWidth="1"/>
    <col min="13339" max="13339" width="26.28515625" style="1" customWidth="1"/>
    <col min="13340" max="13342" width="26.140625" style="1" customWidth="1"/>
    <col min="13343" max="13347" width="16.85546875" style="1" customWidth="1"/>
    <col min="13348" max="13348" width="13.28515625" style="1" customWidth="1"/>
    <col min="13349" max="13349" width="21.85546875" style="1" customWidth="1"/>
    <col min="13350" max="13350" width="16.85546875" style="1" customWidth="1"/>
    <col min="13351" max="13351" width="32.28515625" style="1" customWidth="1"/>
    <col min="13352" max="13352" width="23" style="1" customWidth="1"/>
    <col min="13353" max="13354" width="15.42578125" style="1" customWidth="1"/>
    <col min="13355" max="13360" width="11.42578125" style="1"/>
    <col min="13361" max="13363" width="16" style="1" customWidth="1"/>
    <col min="13364" max="13364" width="40.5703125" style="1" bestFit="1" customWidth="1"/>
    <col min="13365" max="13414" width="11.42578125" style="1"/>
    <col min="13415" max="13415" width="29.7109375" style="1" bestFit="1" customWidth="1"/>
    <col min="13416" max="13416" width="11.42578125" style="1"/>
    <col min="13417" max="13417" width="33.28515625" style="1" bestFit="1" customWidth="1"/>
    <col min="13418" max="13420" width="11.42578125" style="1"/>
    <col min="13421" max="13421" width="34.140625" style="1" bestFit="1" customWidth="1"/>
    <col min="13422" max="13422" width="24.42578125" style="1" bestFit="1" customWidth="1"/>
    <col min="13423" max="13423" width="19.42578125" style="1" bestFit="1" customWidth="1"/>
    <col min="13424" max="13424" width="24.85546875" style="1" bestFit="1" customWidth="1"/>
    <col min="13425" max="13425" width="11.42578125" style="1"/>
    <col min="13426" max="13426" width="12.28515625" style="1" bestFit="1" customWidth="1"/>
    <col min="13427" max="13568" width="11.42578125" style="1"/>
    <col min="13569" max="13569" width="3" style="1" customWidth="1"/>
    <col min="13570" max="13570" width="20.140625" style="1" customWidth="1"/>
    <col min="13571" max="13571" width="13.28515625" style="1" bestFit="1" customWidth="1"/>
    <col min="13572" max="13572" width="21.85546875" style="1" customWidth="1"/>
    <col min="13573" max="13573" width="16.85546875" style="1" bestFit="1" customWidth="1"/>
    <col min="13574" max="13574" width="32.28515625" style="1" customWidth="1"/>
    <col min="13575" max="13575" width="9.7109375" style="1" customWidth="1"/>
    <col min="13576" max="13576" width="32.42578125" style="1" customWidth="1"/>
    <col min="13577" max="13577" width="9.7109375" style="1" customWidth="1"/>
    <col min="13578" max="13578" width="33.140625" style="1" customWidth="1"/>
    <col min="13579" max="13579" width="15.42578125" style="1" bestFit="1" customWidth="1"/>
    <col min="13580" max="13580" width="15.42578125" style="1" customWidth="1"/>
    <col min="13581" max="13584" width="11.42578125" style="1" customWidth="1"/>
    <col min="13585" max="13586" width="11.42578125" style="1"/>
    <col min="13587" max="13588" width="11.42578125" style="1" customWidth="1"/>
    <col min="13589" max="13590" width="27.7109375" style="1" customWidth="1"/>
    <col min="13591" max="13592" width="22.5703125" style="1" customWidth="1"/>
    <col min="13593" max="13593" width="31.28515625" style="1" bestFit="1" customWidth="1"/>
    <col min="13594" max="13594" width="22.5703125" style="1" customWidth="1"/>
    <col min="13595" max="13595" width="26.28515625" style="1" customWidth="1"/>
    <col min="13596" max="13598" width="26.140625" style="1" customWidth="1"/>
    <col min="13599" max="13603" width="16.85546875" style="1" customWidth="1"/>
    <col min="13604" max="13604" width="13.28515625" style="1" customWidth="1"/>
    <col min="13605" max="13605" width="21.85546875" style="1" customWidth="1"/>
    <col min="13606" max="13606" width="16.85546875" style="1" customWidth="1"/>
    <col min="13607" max="13607" width="32.28515625" style="1" customWidth="1"/>
    <col min="13608" max="13608" width="23" style="1" customWidth="1"/>
    <col min="13609" max="13610" width="15.42578125" style="1" customWidth="1"/>
    <col min="13611" max="13616" width="11.42578125" style="1"/>
    <col min="13617" max="13619" width="16" style="1" customWidth="1"/>
    <col min="13620" max="13620" width="40.5703125" style="1" bestFit="1" customWidth="1"/>
    <col min="13621" max="13670" width="11.42578125" style="1"/>
    <col min="13671" max="13671" width="29.7109375" style="1" bestFit="1" customWidth="1"/>
    <col min="13672" max="13672" width="11.42578125" style="1"/>
    <col min="13673" max="13673" width="33.28515625" style="1" bestFit="1" customWidth="1"/>
    <col min="13674" max="13676" width="11.42578125" style="1"/>
    <col min="13677" max="13677" width="34.140625" style="1" bestFit="1" customWidth="1"/>
    <col min="13678" max="13678" width="24.42578125" style="1" bestFit="1" customWidth="1"/>
    <col min="13679" max="13679" width="19.42578125" style="1" bestFit="1" customWidth="1"/>
    <col min="13680" max="13680" width="24.85546875" style="1" bestFit="1" customWidth="1"/>
    <col min="13681" max="13681" width="11.42578125" style="1"/>
    <col min="13682" max="13682" width="12.28515625" style="1" bestFit="1" customWidth="1"/>
    <col min="13683" max="13824" width="11.42578125" style="1"/>
    <col min="13825" max="13825" width="3" style="1" customWidth="1"/>
    <col min="13826" max="13826" width="20.140625" style="1" customWidth="1"/>
    <col min="13827" max="13827" width="13.28515625" style="1" bestFit="1" customWidth="1"/>
    <col min="13828" max="13828" width="21.85546875" style="1" customWidth="1"/>
    <col min="13829" max="13829" width="16.85546875" style="1" bestFit="1" customWidth="1"/>
    <col min="13830" max="13830" width="32.28515625" style="1" customWidth="1"/>
    <col min="13831" max="13831" width="9.7109375" style="1" customWidth="1"/>
    <col min="13832" max="13832" width="32.42578125" style="1" customWidth="1"/>
    <col min="13833" max="13833" width="9.7109375" style="1" customWidth="1"/>
    <col min="13834" max="13834" width="33.140625" style="1" customWidth="1"/>
    <col min="13835" max="13835" width="15.42578125" style="1" bestFit="1" customWidth="1"/>
    <col min="13836" max="13836" width="15.42578125" style="1" customWidth="1"/>
    <col min="13837" max="13840" width="11.42578125" style="1" customWidth="1"/>
    <col min="13841" max="13842" width="11.42578125" style="1"/>
    <col min="13843" max="13844" width="11.42578125" style="1" customWidth="1"/>
    <col min="13845" max="13846" width="27.7109375" style="1" customWidth="1"/>
    <col min="13847" max="13848" width="22.5703125" style="1" customWidth="1"/>
    <col min="13849" max="13849" width="31.28515625" style="1" bestFit="1" customWidth="1"/>
    <col min="13850" max="13850" width="22.5703125" style="1" customWidth="1"/>
    <col min="13851" max="13851" width="26.28515625" style="1" customWidth="1"/>
    <col min="13852" max="13854" width="26.140625" style="1" customWidth="1"/>
    <col min="13855" max="13859" width="16.85546875" style="1" customWidth="1"/>
    <col min="13860" max="13860" width="13.28515625" style="1" customWidth="1"/>
    <col min="13861" max="13861" width="21.85546875" style="1" customWidth="1"/>
    <col min="13862" max="13862" width="16.85546875" style="1" customWidth="1"/>
    <col min="13863" max="13863" width="32.28515625" style="1" customWidth="1"/>
    <col min="13864" max="13864" width="23" style="1" customWidth="1"/>
    <col min="13865" max="13866" width="15.42578125" style="1" customWidth="1"/>
    <col min="13867" max="13872" width="11.42578125" style="1"/>
    <col min="13873" max="13875" width="16" style="1" customWidth="1"/>
    <col min="13876" max="13876" width="40.5703125" style="1" bestFit="1" customWidth="1"/>
    <col min="13877" max="13926" width="11.42578125" style="1"/>
    <col min="13927" max="13927" width="29.7109375" style="1" bestFit="1" customWidth="1"/>
    <col min="13928" max="13928" width="11.42578125" style="1"/>
    <col min="13929" max="13929" width="33.28515625" style="1" bestFit="1" customWidth="1"/>
    <col min="13930" max="13932" width="11.42578125" style="1"/>
    <col min="13933" max="13933" width="34.140625" style="1" bestFit="1" customWidth="1"/>
    <col min="13934" max="13934" width="24.42578125" style="1" bestFit="1" customWidth="1"/>
    <col min="13935" max="13935" width="19.42578125" style="1" bestFit="1" customWidth="1"/>
    <col min="13936" max="13936" width="24.85546875" style="1" bestFit="1" customWidth="1"/>
    <col min="13937" max="13937" width="11.42578125" style="1"/>
    <col min="13938" max="13938" width="12.28515625" style="1" bestFit="1" customWidth="1"/>
    <col min="13939" max="14080" width="11.42578125" style="1"/>
    <col min="14081" max="14081" width="3" style="1" customWidth="1"/>
    <col min="14082" max="14082" width="20.140625" style="1" customWidth="1"/>
    <col min="14083" max="14083" width="13.28515625" style="1" bestFit="1" customWidth="1"/>
    <col min="14084" max="14084" width="21.85546875" style="1" customWidth="1"/>
    <col min="14085" max="14085" width="16.85546875" style="1" bestFit="1" customWidth="1"/>
    <col min="14086" max="14086" width="32.28515625" style="1" customWidth="1"/>
    <col min="14087" max="14087" width="9.7109375" style="1" customWidth="1"/>
    <col min="14088" max="14088" width="32.42578125" style="1" customWidth="1"/>
    <col min="14089" max="14089" width="9.7109375" style="1" customWidth="1"/>
    <col min="14090" max="14090" width="33.140625" style="1" customWidth="1"/>
    <col min="14091" max="14091" width="15.42578125" style="1" bestFit="1" customWidth="1"/>
    <col min="14092" max="14092" width="15.42578125" style="1" customWidth="1"/>
    <col min="14093" max="14096" width="11.42578125" style="1" customWidth="1"/>
    <col min="14097" max="14098" width="11.42578125" style="1"/>
    <col min="14099" max="14100" width="11.42578125" style="1" customWidth="1"/>
    <col min="14101" max="14102" width="27.7109375" style="1" customWidth="1"/>
    <col min="14103" max="14104" width="22.5703125" style="1" customWidth="1"/>
    <col min="14105" max="14105" width="31.28515625" style="1" bestFit="1" customWidth="1"/>
    <col min="14106" max="14106" width="22.5703125" style="1" customWidth="1"/>
    <col min="14107" max="14107" width="26.28515625" style="1" customWidth="1"/>
    <col min="14108" max="14110" width="26.140625" style="1" customWidth="1"/>
    <col min="14111" max="14115" width="16.85546875" style="1" customWidth="1"/>
    <col min="14116" max="14116" width="13.28515625" style="1" customWidth="1"/>
    <col min="14117" max="14117" width="21.85546875" style="1" customWidth="1"/>
    <col min="14118" max="14118" width="16.85546875" style="1" customWidth="1"/>
    <col min="14119" max="14119" width="32.28515625" style="1" customWidth="1"/>
    <col min="14120" max="14120" width="23" style="1" customWidth="1"/>
    <col min="14121" max="14122" width="15.42578125" style="1" customWidth="1"/>
    <col min="14123" max="14128" width="11.42578125" style="1"/>
    <col min="14129" max="14131" width="16" style="1" customWidth="1"/>
    <col min="14132" max="14132" width="40.5703125" style="1" bestFit="1" customWidth="1"/>
    <col min="14133" max="14182" width="11.42578125" style="1"/>
    <col min="14183" max="14183" width="29.7109375" style="1" bestFit="1" customWidth="1"/>
    <col min="14184" max="14184" width="11.42578125" style="1"/>
    <col min="14185" max="14185" width="33.28515625" style="1" bestFit="1" customWidth="1"/>
    <col min="14186" max="14188" width="11.42578125" style="1"/>
    <col min="14189" max="14189" width="34.140625" style="1" bestFit="1" customWidth="1"/>
    <col min="14190" max="14190" width="24.42578125" style="1" bestFit="1" customWidth="1"/>
    <col min="14191" max="14191" width="19.42578125" style="1" bestFit="1" customWidth="1"/>
    <col min="14192" max="14192" width="24.85546875" style="1" bestFit="1" customWidth="1"/>
    <col min="14193" max="14193" width="11.42578125" style="1"/>
    <col min="14194" max="14194" width="12.28515625" style="1" bestFit="1" customWidth="1"/>
    <col min="14195" max="14336" width="11.42578125" style="1"/>
    <col min="14337" max="14337" width="3" style="1" customWidth="1"/>
    <col min="14338" max="14338" width="20.140625" style="1" customWidth="1"/>
    <col min="14339" max="14339" width="13.28515625" style="1" bestFit="1" customWidth="1"/>
    <col min="14340" max="14340" width="21.85546875" style="1" customWidth="1"/>
    <col min="14341" max="14341" width="16.85546875" style="1" bestFit="1" customWidth="1"/>
    <col min="14342" max="14342" width="32.28515625" style="1" customWidth="1"/>
    <col min="14343" max="14343" width="9.7109375" style="1" customWidth="1"/>
    <col min="14344" max="14344" width="32.42578125" style="1" customWidth="1"/>
    <col min="14345" max="14345" width="9.7109375" style="1" customWidth="1"/>
    <col min="14346" max="14346" width="33.140625" style="1" customWidth="1"/>
    <col min="14347" max="14347" width="15.42578125" style="1" bestFit="1" customWidth="1"/>
    <col min="14348" max="14348" width="15.42578125" style="1" customWidth="1"/>
    <col min="14349" max="14352" width="11.42578125" style="1" customWidth="1"/>
    <col min="14353" max="14354" width="11.42578125" style="1"/>
    <col min="14355" max="14356" width="11.42578125" style="1" customWidth="1"/>
    <col min="14357" max="14358" width="27.7109375" style="1" customWidth="1"/>
    <col min="14359" max="14360" width="22.5703125" style="1" customWidth="1"/>
    <col min="14361" max="14361" width="31.28515625" style="1" bestFit="1" customWidth="1"/>
    <col min="14362" max="14362" width="22.5703125" style="1" customWidth="1"/>
    <col min="14363" max="14363" width="26.28515625" style="1" customWidth="1"/>
    <col min="14364" max="14366" width="26.140625" style="1" customWidth="1"/>
    <col min="14367" max="14371" width="16.85546875" style="1" customWidth="1"/>
    <col min="14372" max="14372" width="13.28515625" style="1" customWidth="1"/>
    <col min="14373" max="14373" width="21.85546875" style="1" customWidth="1"/>
    <col min="14374" max="14374" width="16.85546875" style="1" customWidth="1"/>
    <col min="14375" max="14375" width="32.28515625" style="1" customWidth="1"/>
    <col min="14376" max="14376" width="23" style="1" customWidth="1"/>
    <col min="14377" max="14378" width="15.42578125" style="1" customWidth="1"/>
    <col min="14379" max="14384" width="11.42578125" style="1"/>
    <col min="14385" max="14387" width="16" style="1" customWidth="1"/>
    <col min="14388" max="14388" width="40.5703125" style="1" bestFit="1" customWidth="1"/>
    <col min="14389" max="14438" width="11.42578125" style="1"/>
    <col min="14439" max="14439" width="29.7109375" style="1" bestFit="1" customWidth="1"/>
    <col min="14440" max="14440" width="11.42578125" style="1"/>
    <col min="14441" max="14441" width="33.28515625" style="1" bestFit="1" customWidth="1"/>
    <col min="14442" max="14444" width="11.42578125" style="1"/>
    <col min="14445" max="14445" width="34.140625" style="1" bestFit="1" customWidth="1"/>
    <col min="14446" max="14446" width="24.42578125" style="1" bestFit="1" customWidth="1"/>
    <col min="14447" max="14447" width="19.42578125" style="1" bestFit="1" customWidth="1"/>
    <col min="14448" max="14448" width="24.85546875" style="1" bestFit="1" customWidth="1"/>
    <col min="14449" max="14449" width="11.42578125" style="1"/>
    <col min="14450" max="14450" width="12.28515625" style="1" bestFit="1" customWidth="1"/>
    <col min="14451" max="14592" width="11.42578125" style="1"/>
    <col min="14593" max="14593" width="3" style="1" customWidth="1"/>
    <col min="14594" max="14594" width="20.140625" style="1" customWidth="1"/>
    <col min="14595" max="14595" width="13.28515625" style="1" bestFit="1" customWidth="1"/>
    <col min="14596" max="14596" width="21.85546875" style="1" customWidth="1"/>
    <col min="14597" max="14597" width="16.85546875" style="1" bestFit="1" customWidth="1"/>
    <col min="14598" max="14598" width="32.28515625" style="1" customWidth="1"/>
    <col min="14599" max="14599" width="9.7109375" style="1" customWidth="1"/>
    <col min="14600" max="14600" width="32.42578125" style="1" customWidth="1"/>
    <col min="14601" max="14601" width="9.7109375" style="1" customWidth="1"/>
    <col min="14602" max="14602" width="33.140625" style="1" customWidth="1"/>
    <col min="14603" max="14603" width="15.42578125" style="1" bestFit="1" customWidth="1"/>
    <col min="14604" max="14604" width="15.42578125" style="1" customWidth="1"/>
    <col min="14605" max="14608" width="11.42578125" style="1" customWidth="1"/>
    <col min="14609" max="14610" width="11.42578125" style="1"/>
    <col min="14611" max="14612" width="11.42578125" style="1" customWidth="1"/>
    <col min="14613" max="14614" width="27.7109375" style="1" customWidth="1"/>
    <col min="14615" max="14616" width="22.5703125" style="1" customWidth="1"/>
    <col min="14617" max="14617" width="31.28515625" style="1" bestFit="1" customWidth="1"/>
    <col min="14618" max="14618" width="22.5703125" style="1" customWidth="1"/>
    <col min="14619" max="14619" width="26.28515625" style="1" customWidth="1"/>
    <col min="14620" max="14622" width="26.140625" style="1" customWidth="1"/>
    <col min="14623" max="14627" width="16.85546875" style="1" customWidth="1"/>
    <col min="14628" max="14628" width="13.28515625" style="1" customWidth="1"/>
    <col min="14629" max="14629" width="21.85546875" style="1" customWidth="1"/>
    <col min="14630" max="14630" width="16.85546875" style="1" customWidth="1"/>
    <col min="14631" max="14631" width="32.28515625" style="1" customWidth="1"/>
    <col min="14632" max="14632" width="23" style="1" customWidth="1"/>
    <col min="14633" max="14634" width="15.42578125" style="1" customWidth="1"/>
    <col min="14635" max="14640" width="11.42578125" style="1"/>
    <col min="14641" max="14643" width="16" style="1" customWidth="1"/>
    <col min="14644" max="14644" width="40.5703125" style="1" bestFit="1" customWidth="1"/>
    <col min="14645" max="14694" width="11.42578125" style="1"/>
    <col min="14695" max="14695" width="29.7109375" style="1" bestFit="1" customWidth="1"/>
    <col min="14696" max="14696" width="11.42578125" style="1"/>
    <col min="14697" max="14697" width="33.28515625" style="1" bestFit="1" customWidth="1"/>
    <col min="14698" max="14700" width="11.42578125" style="1"/>
    <col min="14701" max="14701" width="34.140625" style="1" bestFit="1" customWidth="1"/>
    <col min="14702" max="14702" width="24.42578125" style="1" bestFit="1" customWidth="1"/>
    <col min="14703" max="14703" width="19.42578125" style="1" bestFit="1" customWidth="1"/>
    <col min="14704" max="14704" width="24.85546875" style="1" bestFit="1" customWidth="1"/>
    <col min="14705" max="14705" width="11.42578125" style="1"/>
    <col min="14706" max="14706" width="12.28515625" style="1" bestFit="1" customWidth="1"/>
    <col min="14707" max="14848" width="11.42578125" style="1"/>
    <col min="14849" max="14849" width="3" style="1" customWidth="1"/>
    <col min="14850" max="14850" width="20.140625" style="1" customWidth="1"/>
    <col min="14851" max="14851" width="13.28515625" style="1" bestFit="1" customWidth="1"/>
    <col min="14852" max="14852" width="21.85546875" style="1" customWidth="1"/>
    <col min="14853" max="14853" width="16.85546875" style="1" bestFit="1" customWidth="1"/>
    <col min="14854" max="14854" width="32.28515625" style="1" customWidth="1"/>
    <col min="14855" max="14855" width="9.7109375" style="1" customWidth="1"/>
    <col min="14856" max="14856" width="32.42578125" style="1" customWidth="1"/>
    <col min="14857" max="14857" width="9.7109375" style="1" customWidth="1"/>
    <col min="14858" max="14858" width="33.140625" style="1" customWidth="1"/>
    <col min="14859" max="14859" width="15.42578125" style="1" bestFit="1" customWidth="1"/>
    <col min="14860" max="14860" width="15.42578125" style="1" customWidth="1"/>
    <col min="14861" max="14864" width="11.42578125" style="1" customWidth="1"/>
    <col min="14865" max="14866" width="11.42578125" style="1"/>
    <col min="14867" max="14868" width="11.42578125" style="1" customWidth="1"/>
    <col min="14869" max="14870" width="27.7109375" style="1" customWidth="1"/>
    <col min="14871" max="14872" width="22.5703125" style="1" customWidth="1"/>
    <col min="14873" max="14873" width="31.28515625" style="1" bestFit="1" customWidth="1"/>
    <col min="14874" max="14874" width="22.5703125" style="1" customWidth="1"/>
    <col min="14875" max="14875" width="26.28515625" style="1" customWidth="1"/>
    <col min="14876" max="14878" width="26.140625" style="1" customWidth="1"/>
    <col min="14879" max="14883" width="16.85546875" style="1" customWidth="1"/>
    <col min="14884" max="14884" width="13.28515625" style="1" customWidth="1"/>
    <col min="14885" max="14885" width="21.85546875" style="1" customWidth="1"/>
    <col min="14886" max="14886" width="16.85546875" style="1" customWidth="1"/>
    <col min="14887" max="14887" width="32.28515625" style="1" customWidth="1"/>
    <col min="14888" max="14888" width="23" style="1" customWidth="1"/>
    <col min="14889" max="14890" width="15.42578125" style="1" customWidth="1"/>
    <col min="14891" max="14896" width="11.42578125" style="1"/>
    <col min="14897" max="14899" width="16" style="1" customWidth="1"/>
    <col min="14900" max="14900" width="40.5703125" style="1" bestFit="1" customWidth="1"/>
    <col min="14901" max="14950" width="11.42578125" style="1"/>
    <col min="14951" max="14951" width="29.7109375" style="1" bestFit="1" customWidth="1"/>
    <col min="14952" max="14952" width="11.42578125" style="1"/>
    <col min="14953" max="14953" width="33.28515625" style="1" bestFit="1" customWidth="1"/>
    <col min="14954" max="14956" width="11.42578125" style="1"/>
    <col min="14957" max="14957" width="34.140625" style="1" bestFit="1" customWidth="1"/>
    <col min="14958" max="14958" width="24.42578125" style="1" bestFit="1" customWidth="1"/>
    <col min="14959" max="14959" width="19.42578125" style="1" bestFit="1" customWidth="1"/>
    <col min="14960" max="14960" width="24.85546875" style="1" bestFit="1" customWidth="1"/>
    <col min="14961" max="14961" width="11.42578125" style="1"/>
    <col min="14962" max="14962" width="12.28515625" style="1" bestFit="1" customWidth="1"/>
    <col min="14963" max="15104" width="11.42578125" style="1"/>
    <col min="15105" max="15105" width="3" style="1" customWidth="1"/>
    <col min="15106" max="15106" width="20.140625" style="1" customWidth="1"/>
    <col min="15107" max="15107" width="13.28515625" style="1" bestFit="1" customWidth="1"/>
    <col min="15108" max="15108" width="21.85546875" style="1" customWidth="1"/>
    <col min="15109" max="15109" width="16.85546875" style="1" bestFit="1" customWidth="1"/>
    <col min="15110" max="15110" width="32.28515625" style="1" customWidth="1"/>
    <col min="15111" max="15111" width="9.7109375" style="1" customWidth="1"/>
    <col min="15112" max="15112" width="32.42578125" style="1" customWidth="1"/>
    <col min="15113" max="15113" width="9.7109375" style="1" customWidth="1"/>
    <col min="15114" max="15114" width="33.140625" style="1" customWidth="1"/>
    <col min="15115" max="15115" width="15.42578125" style="1" bestFit="1" customWidth="1"/>
    <col min="15116" max="15116" width="15.42578125" style="1" customWidth="1"/>
    <col min="15117" max="15120" width="11.42578125" style="1" customWidth="1"/>
    <col min="15121" max="15122" width="11.42578125" style="1"/>
    <col min="15123" max="15124" width="11.42578125" style="1" customWidth="1"/>
    <col min="15125" max="15126" width="27.7109375" style="1" customWidth="1"/>
    <col min="15127" max="15128" width="22.5703125" style="1" customWidth="1"/>
    <col min="15129" max="15129" width="31.28515625" style="1" bestFit="1" customWidth="1"/>
    <col min="15130" max="15130" width="22.5703125" style="1" customWidth="1"/>
    <col min="15131" max="15131" width="26.28515625" style="1" customWidth="1"/>
    <col min="15132" max="15134" width="26.140625" style="1" customWidth="1"/>
    <col min="15135" max="15139" width="16.85546875" style="1" customWidth="1"/>
    <col min="15140" max="15140" width="13.28515625" style="1" customWidth="1"/>
    <col min="15141" max="15141" width="21.85546875" style="1" customWidth="1"/>
    <col min="15142" max="15142" width="16.85546875" style="1" customWidth="1"/>
    <col min="15143" max="15143" width="32.28515625" style="1" customWidth="1"/>
    <col min="15144" max="15144" width="23" style="1" customWidth="1"/>
    <col min="15145" max="15146" width="15.42578125" style="1" customWidth="1"/>
    <col min="15147" max="15152" width="11.42578125" style="1"/>
    <col min="15153" max="15155" width="16" style="1" customWidth="1"/>
    <col min="15156" max="15156" width="40.5703125" style="1" bestFit="1" customWidth="1"/>
    <col min="15157" max="15206" width="11.42578125" style="1"/>
    <col min="15207" max="15207" width="29.7109375" style="1" bestFit="1" customWidth="1"/>
    <col min="15208" max="15208" width="11.42578125" style="1"/>
    <col min="15209" max="15209" width="33.28515625" style="1" bestFit="1" customWidth="1"/>
    <col min="15210" max="15212" width="11.42578125" style="1"/>
    <col min="15213" max="15213" width="34.140625" style="1" bestFit="1" customWidth="1"/>
    <col min="15214" max="15214" width="24.42578125" style="1" bestFit="1" customWidth="1"/>
    <col min="15215" max="15215" width="19.42578125" style="1" bestFit="1" customWidth="1"/>
    <col min="15216" max="15216" width="24.85546875" style="1" bestFit="1" customWidth="1"/>
    <col min="15217" max="15217" width="11.42578125" style="1"/>
    <col min="15218" max="15218" width="12.28515625" style="1" bestFit="1" customWidth="1"/>
    <col min="15219" max="15360" width="11.42578125" style="1"/>
    <col min="15361" max="15361" width="3" style="1" customWidth="1"/>
    <col min="15362" max="15362" width="20.140625" style="1" customWidth="1"/>
    <col min="15363" max="15363" width="13.28515625" style="1" bestFit="1" customWidth="1"/>
    <col min="15364" max="15364" width="21.85546875" style="1" customWidth="1"/>
    <col min="15365" max="15365" width="16.85546875" style="1" bestFit="1" customWidth="1"/>
    <col min="15366" max="15366" width="32.28515625" style="1" customWidth="1"/>
    <col min="15367" max="15367" width="9.7109375" style="1" customWidth="1"/>
    <col min="15368" max="15368" width="32.42578125" style="1" customWidth="1"/>
    <col min="15369" max="15369" width="9.7109375" style="1" customWidth="1"/>
    <col min="15370" max="15370" width="33.140625" style="1" customWidth="1"/>
    <col min="15371" max="15371" width="15.42578125" style="1" bestFit="1" customWidth="1"/>
    <col min="15372" max="15372" width="15.42578125" style="1" customWidth="1"/>
    <col min="15373" max="15376" width="11.42578125" style="1" customWidth="1"/>
    <col min="15377" max="15378" width="11.42578125" style="1"/>
    <col min="15379" max="15380" width="11.42578125" style="1" customWidth="1"/>
    <col min="15381" max="15382" width="27.7109375" style="1" customWidth="1"/>
    <col min="15383" max="15384" width="22.5703125" style="1" customWidth="1"/>
    <col min="15385" max="15385" width="31.28515625" style="1" bestFit="1" customWidth="1"/>
    <col min="15386" max="15386" width="22.5703125" style="1" customWidth="1"/>
    <col min="15387" max="15387" width="26.28515625" style="1" customWidth="1"/>
    <col min="15388" max="15390" width="26.140625" style="1" customWidth="1"/>
    <col min="15391" max="15395" width="16.85546875" style="1" customWidth="1"/>
    <col min="15396" max="15396" width="13.28515625" style="1" customWidth="1"/>
    <col min="15397" max="15397" width="21.85546875" style="1" customWidth="1"/>
    <col min="15398" max="15398" width="16.85546875" style="1" customWidth="1"/>
    <col min="15399" max="15399" width="32.28515625" style="1" customWidth="1"/>
    <col min="15400" max="15400" width="23" style="1" customWidth="1"/>
    <col min="15401" max="15402" width="15.42578125" style="1" customWidth="1"/>
    <col min="15403" max="15408" width="11.42578125" style="1"/>
    <col min="15409" max="15411" width="16" style="1" customWidth="1"/>
    <col min="15412" max="15412" width="40.5703125" style="1" bestFit="1" customWidth="1"/>
    <col min="15413" max="15462" width="11.42578125" style="1"/>
    <col min="15463" max="15463" width="29.7109375" style="1" bestFit="1" customWidth="1"/>
    <col min="15464" max="15464" width="11.42578125" style="1"/>
    <col min="15465" max="15465" width="33.28515625" style="1" bestFit="1" customWidth="1"/>
    <col min="15466" max="15468" width="11.42578125" style="1"/>
    <col min="15469" max="15469" width="34.140625" style="1" bestFit="1" customWidth="1"/>
    <col min="15470" max="15470" width="24.42578125" style="1" bestFit="1" customWidth="1"/>
    <col min="15471" max="15471" width="19.42578125" style="1" bestFit="1" customWidth="1"/>
    <col min="15472" max="15472" width="24.85546875" style="1" bestFit="1" customWidth="1"/>
    <col min="15473" max="15473" width="11.42578125" style="1"/>
    <col min="15474" max="15474" width="12.28515625" style="1" bestFit="1" customWidth="1"/>
    <col min="15475" max="15616" width="11.42578125" style="1"/>
    <col min="15617" max="15617" width="3" style="1" customWidth="1"/>
    <col min="15618" max="15618" width="20.140625" style="1" customWidth="1"/>
    <col min="15619" max="15619" width="13.28515625" style="1" bestFit="1" customWidth="1"/>
    <col min="15620" max="15620" width="21.85546875" style="1" customWidth="1"/>
    <col min="15621" max="15621" width="16.85546875" style="1" bestFit="1" customWidth="1"/>
    <col min="15622" max="15622" width="32.28515625" style="1" customWidth="1"/>
    <col min="15623" max="15623" width="9.7109375" style="1" customWidth="1"/>
    <col min="15624" max="15624" width="32.42578125" style="1" customWidth="1"/>
    <col min="15625" max="15625" width="9.7109375" style="1" customWidth="1"/>
    <col min="15626" max="15626" width="33.140625" style="1" customWidth="1"/>
    <col min="15627" max="15627" width="15.42578125" style="1" bestFit="1" customWidth="1"/>
    <col min="15628" max="15628" width="15.42578125" style="1" customWidth="1"/>
    <col min="15629" max="15632" width="11.42578125" style="1" customWidth="1"/>
    <col min="15633" max="15634" width="11.42578125" style="1"/>
    <col min="15635" max="15636" width="11.42578125" style="1" customWidth="1"/>
    <col min="15637" max="15638" width="27.7109375" style="1" customWidth="1"/>
    <col min="15639" max="15640" width="22.5703125" style="1" customWidth="1"/>
    <col min="15641" max="15641" width="31.28515625" style="1" bestFit="1" customWidth="1"/>
    <col min="15642" max="15642" width="22.5703125" style="1" customWidth="1"/>
    <col min="15643" max="15643" width="26.28515625" style="1" customWidth="1"/>
    <col min="15644" max="15646" width="26.140625" style="1" customWidth="1"/>
    <col min="15647" max="15651" width="16.85546875" style="1" customWidth="1"/>
    <col min="15652" max="15652" width="13.28515625" style="1" customWidth="1"/>
    <col min="15653" max="15653" width="21.85546875" style="1" customWidth="1"/>
    <col min="15654" max="15654" width="16.85546875" style="1" customWidth="1"/>
    <col min="15655" max="15655" width="32.28515625" style="1" customWidth="1"/>
    <col min="15656" max="15656" width="23" style="1" customWidth="1"/>
    <col min="15657" max="15658" width="15.42578125" style="1" customWidth="1"/>
    <col min="15659" max="15664" width="11.42578125" style="1"/>
    <col min="15665" max="15667" width="16" style="1" customWidth="1"/>
    <col min="15668" max="15668" width="40.5703125" style="1" bestFit="1" customWidth="1"/>
    <col min="15669" max="15718" width="11.42578125" style="1"/>
    <col min="15719" max="15719" width="29.7109375" style="1" bestFit="1" customWidth="1"/>
    <col min="15720" max="15720" width="11.42578125" style="1"/>
    <col min="15721" max="15721" width="33.28515625" style="1" bestFit="1" customWidth="1"/>
    <col min="15722" max="15724" width="11.42578125" style="1"/>
    <col min="15725" max="15725" width="34.140625" style="1" bestFit="1" customWidth="1"/>
    <col min="15726" max="15726" width="24.42578125" style="1" bestFit="1" customWidth="1"/>
    <col min="15727" max="15727" width="19.42578125" style="1" bestFit="1" customWidth="1"/>
    <col min="15728" max="15728" width="24.85546875" style="1" bestFit="1" customWidth="1"/>
    <col min="15729" max="15729" width="11.42578125" style="1"/>
    <col min="15730" max="15730" width="12.28515625" style="1" bestFit="1" customWidth="1"/>
    <col min="15731" max="15872" width="11.42578125" style="1"/>
    <col min="15873" max="15873" width="3" style="1" customWidth="1"/>
    <col min="15874" max="15874" width="20.140625" style="1" customWidth="1"/>
    <col min="15875" max="15875" width="13.28515625" style="1" bestFit="1" customWidth="1"/>
    <col min="15876" max="15876" width="21.85546875" style="1" customWidth="1"/>
    <col min="15877" max="15877" width="16.85546875" style="1" bestFit="1" customWidth="1"/>
    <col min="15878" max="15878" width="32.28515625" style="1" customWidth="1"/>
    <col min="15879" max="15879" width="9.7109375" style="1" customWidth="1"/>
    <col min="15880" max="15880" width="32.42578125" style="1" customWidth="1"/>
    <col min="15881" max="15881" width="9.7109375" style="1" customWidth="1"/>
    <col min="15882" max="15882" width="33.140625" style="1" customWidth="1"/>
    <col min="15883" max="15883" width="15.42578125" style="1" bestFit="1" customWidth="1"/>
    <col min="15884" max="15884" width="15.42578125" style="1" customWidth="1"/>
    <col min="15885" max="15888" width="11.42578125" style="1" customWidth="1"/>
    <col min="15889" max="15890" width="11.42578125" style="1"/>
    <col min="15891" max="15892" width="11.42578125" style="1" customWidth="1"/>
    <col min="15893" max="15894" width="27.7109375" style="1" customWidth="1"/>
    <col min="15895" max="15896" width="22.5703125" style="1" customWidth="1"/>
    <col min="15897" max="15897" width="31.28515625" style="1" bestFit="1" customWidth="1"/>
    <col min="15898" max="15898" width="22.5703125" style="1" customWidth="1"/>
    <col min="15899" max="15899" width="26.28515625" style="1" customWidth="1"/>
    <col min="15900" max="15902" width="26.140625" style="1" customWidth="1"/>
    <col min="15903" max="15907" width="16.85546875" style="1" customWidth="1"/>
    <col min="15908" max="15908" width="13.28515625" style="1" customWidth="1"/>
    <col min="15909" max="15909" width="21.85546875" style="1" customWidth="1"/>
    <col min="15910" max="15910" width="16.85546875" style="1" customWidth="1"/>
    <col min="15911" max="15911" width="32.28515625" style="1" customWidth="1"/>
    <col min="15912" max="15912" width="23" style="1" customWidth="1"/>
    <col min="15913" max="15914" width="15.42578125" style="1" customWidth="1"/>
    <col min="15915" max="15920" width="11.42578125" style="1"/>
    <col min="15921" max="15923" width="16" style="1" customWidth="1"/>
    <col min="15924" max="15924" width="40.5703125" style="1" bestFit="1" customWidth="1"/>
    <col min="15925" max="15974" width="11.42578125" style="1"/>
    <col min="15975" max="15975" width="29.7109375" style="1" bestFit="1" customWidth="1"/>
    <col min="15976" max="15976" width="11.42578125" style="1"/>
    <col min="15977" max="15977" width="33.28515625" style="1" bestFit="1" customWidth="1"/>
    <col min="15978" max="15980" width="11.42578125" style="1"/>
    <col min="15981" max="15981" width="34.140625" style="1" bestFit="1" customWidth="1"/>
    <col min="15982" max="15982" width="24.42578125" style="1" bestFit="1" customWidth="1"/>
    <col min="15983" max="15983" width="19.42578125" style="1" bestFit="1" customWidth="1"/>
    <col min="15984" max="15984" width="24.85546875" style="1" bestFit="1" customWidth="1"/>
    <col min="15985" max="15985" width="11.42578125" style="1"/>
    <col min="15986" max="15986" width="12.28515625" style="1" bestFit="1" customWidth="1"/>
    <col min="15987" max="16128" width="11.42578125" style="1"/>
    <col min="16129" max="16129" width="3" style="1" customWidth="1"/>
    <col min="16130" max="16130" width="20.140625" style="1" customWidth="1"/>
    <col min="16131" max="16131" width="13.28515625" style="1" bestFit="1" customWidth="1"/>
    <col min="16132" max="16132" width="21.85546875" style="1" customWidth="1"/>
    <col min="16133" max="16133" width="16.85546875" style="1" bestFit="1" customWidth="1"/>
    <col min="16134" max="16134" width="32.28515625" style="1" customWidth="1"/>
    <col min="16135" max="16135" width="9.7109375" style="1" customWidth="1"/>
    <col min="16136" max="16136" width="32.42578125" style="1" customWidth="1"/>
    <col min="16137" max="16137" width="9.7109375" style="1" customWidth="1"/>
    <col min="16138" max="16138" width="33.140625" style="1" customWidth="1"/>
    <col min="16139" max="16139" width="15.42578125" style="1" bestFit="1" customWidth="1"/>
    <col min="16140" max="16140" width="15.42578125" style="1" customWidth="1"/>
    <col min="16141" max="16144" width="11.42578125" style="1" customWidth="1"/>
    <col min="16145" max="16146" width="11.42578125" style="1"/>
    <col min="16147" max="16148" width="11.42578125" style="1" customWidth="1"/>
    <col min="16149" max="16150" width="27.7109375" style="1" customWidth="1"/>
    <col min="16151" max="16152" width="22.5703125" style="1" customWidth="1"/>
    <col min="16153" max="16153" width="31.28515625" style="1" bestFit="1" customWidth="1"/>
    <col min="16154" max="16154" width="22.5703125" style="1" customWidth="1"/>
    <col min="16155" max="16155" width="26.28515625" style="1" customWidth="1"/>
    <col min="16156" max="16158" width="26.140625" style="1" customWidth="1"/>
    <col min="16159" max="16163" width="16.85546875" style="1" customWidth="1"/>
    <col min="16164" max="16164" width="13.28515625" style="1" customWidth="1"/>
    <col min="16165" max="16165" width="21.85546875" style="1" customWidth="1"/>
    <col min="16166" max="16166" width="16.85546875" style="1" customWidth="1"/>
    <col min="16167" max="16167" width="32.28515625" style="1" customWidth="1"/>
    <col min="16168" max="16168" width="23" style="1" customWidth="1"/>
    <col min="16169" max="16170" width="15.42578125" style="1" customWidth="1"/>
    <col min="16171" max="16176" width="11.42578125" style="1"/>
    <col min="16177" max="16179" width="16" style="1" customWidth="1"/>
    <col min="16180" max="16180" width="40.5703125" style="1" bestFit="1" customWidth="1"/>
    <col min="16181" max="16230" width="11.42578125" style="1"/>
    <col min="16231" max="16231" width="29.7109375" style="1" bestFit="1" customWidth="1"/>
    <col min="16232" max="16232" width="11.42578125" style="1"/>
    <col min="16233" max="16233" width="33.28515625" style="1" bestFit="1" customWidth="1"/>
    <col min="16234" max="16236" width="11.42578125" style="1"/>
    <col min="16237" max="16237" width="34.140625" style="1" bestFit="1" customWidth="1"/>
    <col min="16238" max="16238" width="24.42578125" style="1" bestFit="1" customWidth="1"/>
    <col min="16239" max="16239" width="19.42578125" style="1" bestFit="1" customWidth="1"/>
    <col min="16240" max="16240" width="24.85546875" style="1" bestFit="1" customWidth="1"/>
    <col min="16241" max="16241" width="11.42578125" style="1"/>
    <col min="16242" max="16242" width="12.28515625" style="1" bestFit="1" customWidth="1"/>
    <col min="16243" max="16384" width="11.42578125" style="1"/>
  </cols>
  <sheetData>
    <row r="1" spans="1:114" ht="20.25" customHeight="1" thickBot="1">
      <c r="AL1" s="3"/>
      <c r="DE1" s="1" t="s">
        <v>0</v>
      </c>
      <c r="DF1" s="1" t="s">
        <v>1</v>
      </c>
      <c r="DG1" s="1" t="s">
        <v>2</v>
      </c>
      <c r="DH1" s="1" t="s">
        <v>3</v>
      </c>
    </row>
    <row r="2" spans="1:114" ht="32.25" thickBot="1">
      <c r="A2" s="3"/>
      <c r="B2" s="4" t="s">
        <v>4</v>
      </c>
      <c r="C2" s="5" t="s">
        <v>5</v>
      </c>
      <c r="D2" s="6"/>
      <c r="E2" s="7"/>
      <c r="F2" s="4" t="s">
        <v>6</v>
      </c>
      <c r="G2" s="8"/>
      <c r="H2" s="9"/>
      <c r="I2" s="10"/>
      <c r="J2" s="4" t="s">
        <v>7</v>
      </c>
      <c r="K2" s="11" t="s">
        <v>8</v>
      </c>
      <c r="L2" s="12"/>
      <c r="M2" s="13"/>
      <c r="N2" s="4" t="s">
        <v>9</v>
      </c>
      <c r="O2" s="5"/>
      <c r="P2" s="6"/>
      <c r="Q2" s="6"/>
      <c r="R2" s="6"/>
      <c r="S2" s="6"/>
      <c r="T2" s="6"/>
      <c r="U2" s="6"/>
      <c r="V2" s="6"/>
      <c r="W2" s="7"/>
      <c r="X2" s="4" t="s">
        <v>10</v>
      </c>
      <c r="Y2" s="14" t="s">
        <v>11</v>
      </c>
      <c r="Z2" s="4" t="s">
        <v>12</v>
      </c>
      <c r="AA2" s="15">
        <v>41730</v>
      </c>
      <c r="AB2" s="16" t="s">
        <v>13</v>
      </c>
      <c r="AC2" s="17"/>
      <c r="AD2" s="12"/>
      <c r="AE2" s="12"/>
      <c r="AF2" s="12"/>
      <c r="AG2" s="12"/>
      <c r="AH2" s="12"/>
      <c r="AI2" s="12"/>
      <c r="AJ2" s="12"/>
      <c r="AK2" s="13"/>
      <c r="AL2" s="18" t="s">
        <v>12</v>
      </c>
      <c r="AM2" s="16"/>
      <c r="AN2" s="19" t="s">
        <v>14</v>
      </c>
      <c r="AO2" s="20"/>
      <c r="AP2" s="21"/>
      <c r="AQ2" s="21"/>
      <c r="AR2" s="21"/>
      <c r="AS2" s="21"/>
      <c r="AT2" s="21"/>
      <c r="AU2" s="21"/>
      <c r="AV2" s="21"/>
      <c r="AW2" s="21"/>
      <c r="AX2" s="21"/>
      <c r="AY2" s="21"/>
      <c r="AZ2" s="22"/>
      <c r="DA2" s="23" t="s">
        <v>15</v>
      </c>
      <c r="DE2" s="1">
        <v>42206208</v>
      </c>
      <c r="DF2" s="1">
        <f>SUM(DE2:DE65536)</f>
        <v>215734272</v>
      </c>
      <c r="DG2" s="1">
        <v>1073741824</v>
      </c>
      <c r="DH2" s="2">
        <f>$DF$2/$DG$2</f>
        <v>0.20091819763183594</v>
      </c>
      <c r="DJ2" s="2"/>
    </row>
    <row r="3" spans="1:114" ht="32.25" thickBot="1">
      <c r="A3" s="3"/>
      <c r="B3" s="24"/>
      <c r="C3" s="3"/>
      <c r="D3" s="3"/>
      <c r="E3" s="3"/>
      <c r="F3" s="3"/>
      <c r="G3" s="25"/>
      <c r="H3" s="25"/>
      <c r="I3" s="25"/>
      <c r="J3" s="3"/>
      <c r="K3" s="26"/>
      <c r="L3" s="26"/>
      <c r="M3" s="26"/>
      <c r="N3" s="3"/>
      <c r="O3" s="3"/>
      <c r="P3" s="3"/>
      <c r="Q3" s="3"/>
      <c r="R3" s="3"/>
      <c r="S3" s="3"/>
      <c r="T3" s="3"/>
      <c r="U3" s="3"/>
      <c r="V3" s="3"/>
      <c r="W3" s="27"/>
      <c r="X3" s="16"/>
      <c r="Y3" s="28"/>
      <c r="Z3" s="4" t="s">
        <v>14</v>
      </c>
      <c r="AA3" s="29"/>
      <c r="AB3" s="30"/>
      <c r="AC3" s="31"/>
      <c r="AD3" s="18"/>
      <c r="AE3" s="18"/>
      <c r="AF3" s="18"/>
      <c r="AG3" s="18"/>
      <c r="AH3" s="18"/>
      <c r="AI3" s="18"/>
      <c r="AJ3" s="18"/>
      <c r="AK3" s="18"/>
      <c r="AL3" s="18"/>
      <c r="AM3" s="21"/>
      <c r="AN3" s="21"/>
      <c r="AO3" s="21"/>
      <c r="AP3" s="21"/>
      <c r="AQ3" s="21"/>
      <c r="AR3" s="21"/>
      <c r="AS3" s="21"/>
      <c r="AT3" s="21"/>
      <c r="AU3" s="21"/>
      <c r="AV3" s="21"/>
      <c r="AW3" s="21"/>
      <c r="AX3" s="21"/>
      <c r="AY3" s="21"/>
      <c r="AZ3" s="22"/>
      <c r="DA3" s="23" t="s">
        <v>16</v>
      </c>
      <c r="DH3" s="2"/>
      <c r="DJ3" s="2"/>
    </row>
    <row r="4" spans="1:114" ht="16.5" customHeight="1" thickBot="1">
      <c r="A4" s="3"/>
      <c r="B4" s="32" t="s">
        <v>17</v>
      </c>
      <c r="C4" s="33"/>
      <c r="D4" s="33"/>
      <c r="E4" s="33"/>
      <c r="F4" s="33"/>
      <c r="G4" s="33"/>
      <c r="H4" s="33"/>
      <c r="I4" s="33"/>
      <c r="J4" s="33"/>
      <c r="K4" s="33"/>
      <c r="L4" s="33"/>
      <c r="M4" s="33"/>
      <c r="N4" s="33"/>
      <c r="O4" s="33"/>
      <c r="P4" s="33"/>
      <c r="Q4" s="33"/>
      <c r="R4" s="33"/>
      <c r="S4" s="33"/>
      <c r="T4" s="33"/>
      <c r="U4" s="33"/>
      <c r="V4" s="33"/>
      <c r="W4" s="34"/>
      <c r="X4" s="35" t="s">
        <v>18</v>
      </c>
      <c r="Y4" s="36"/>
      <c r="Z4" s="36"/>
      <c r="AA4" s="37"/>
      <c r="AB4" s="38" t="s">
        <v>19</v>
      </c>
      <c r="AC4" s="39"/>
      <c r="AD4" s="39"/>
      <c r="AE4" s="39"/>
      <c r="AF4" s="39"/>
      <c r="AG4" s="39"/>
      <c r="AH4" s="39"/>
      <c r="AI4" s="39"/>
      <c r="AJ4" s="39"/>
      <c r="AK4" s="39"/>
      <c r="AL4" s="39"/>
      <c r="AM4" s="39"/>
      <c r="AN4" s="39"/>
      <c r="AO4" s="39"/>
      <c r="AP4" s="39"/>
      <c r="AQ4" s="39"/>
      <c r="AR4" s="39"/>
      <c r="AS4" s="39"/>
      <c r="AT4" s="39"/>
      <c r="AU4" s="39"/>
      <c r="AV4" s="39"/>
      <c r="AW4" s="39"/>
      <c r="AX4" s="39"/>
      <c r="AY4" s="39"/>
      <c r="AZ4" s="40"/>
      <c r="DA4" s="23" t="s">
        <v>20</v>
      </c>
      <c r="DH4" s="2"/>
    </row>
    <row r="5" spans="1:114" ht="30.75" customHeight="1" thickBot="1">
      <c r="A5" s="3"/>
      <c r="B5" s="16" t="s">
        <v>21</v>
      </c>
      <c r="C5" s="41">
        <v>644</v>
      </c>
      <c r="D5" s="42"/>
      <c r="E5" s="43"/>
      <c r="F5" s="44"/>
      <c r="G5" s="6"/>
      <c r="H5" s="6"/>
      <c r="I5" s="6"/>
      <c r="J5" s="6"/>
      <c r="K5" s="6"/>
      <c r="L5" s="6"/>
      <c r="M5" s="6"/>
      <c r="N5" s="6"/>
      <c r="O5" s="6"/>
      <c r="P5" s="6"/>
      <c r="Q5" s="6"/>
      <c r="R5" s="6"/>
      <c r="S5" s="6"/>
      <c r="T5" s="6"/>
      <c r="U5" s="6"/>
      <c r="V5" s="6"/>
      <c r="W5" s="7"/>
      <c r="X5" s="45"/>
      <c r="Y5" s="46"/>
      <c r="Z5" s="46"/>
      <c r="AA5" s="47"/>
      <c r="AB5" s="48" t="s">
        <v>22</v>
      </c>
      <c r="AC5" s="49"/>
      <c r="AD5" s="50"/>
      <c r="AE5" s="51" t="s">
        <v>23</v>
      </c>
      <c r="AF5" s="52"/>
      <c r="AG5" s="52"/>
      <c r="AH5" s="52"/>
      <c r="AI5" s="53"/>
      <c r="AJ5" s="54" t="s">
        <v>24</v>
      </c>
      <c r="AK5" s="55"/>
      <c r="AL5" s="55"/>
      <c r="AM5" s="55"/>
      <c r="AN5" s="55"/>
      <c r="AO5" s="55"/>
      <c r="AP5" s="55"/>
      <c r="AQ5" s="55"/>
      <c r="AR5" s="55"/>
      <c r="AS5" s="55"/>
      <c r="AT5" s="55"/>
      <c r="AU5" s="55"/>
      <c r="AV5" s="56"/>
      <c r="AW5" s="57" t="s">
        <v>25</v>
      </c>
      <c r="AX5" s="58"/>
      <c r="AY5" s="58"/>
      <c r="AZ5" s="59"/>
      <c r="DA5" s="23" t="s">
        <v>26</v>
      </c>
      <c r="DH5" s="2"/>
    </row>
    <row r="6" spans="1:114" ht="21" customHeight="1" thickBot="1">
      <c r="A6" s="3"/>
      <c r="B6" s="16" t="s">
        <v>27</v>
      </c>
      <c r="C6" s="60">
        <v>66</v>
      </c>
      <c r="D6" s="61"/>
      <c r="E6" s="62"/>
      <c r="F6" s="44" t="s">
        <v>28</v>
      </c>
      <c r="G6" s="6"/>
      <c r="H6" s="6"/>
      <c r="I6" s="6"/>
      <c r="J6" s="7"/>
      <c r="K6" s="63"/>
      <c r="L6" s="64"/>
      <c r="M6" s="63" t="s">
        <v>29</v>
      </c>
      <c r="N6" s="64"/>
      <c r="O6" s="63" t="s">
        <v>30</v>
      </c>
      <c r="P6" s="64"/>
      <c r="Q6" s="63" t="s">
        <v>31</v>
      </c>
      <c r="R6" s="64"/>
      <c r="S6" s="63"/>
      <c r="T6" s="64"/>
      <c r="U6" s="65"/>
      <c r="V6" s="65"/>
      <c r="W6" s="65"/>
      <c r="X6" s="66"/>
      <c r="Y6" s="67"/>
      <c r="Z6" s="67"/>
      <c r="AA6" s="68"/>
      <c r="AB6" s="69"/>
      <c r="AC6" s="70"/>
      <c r="AD6" s="71"/>
      <c r="AE6" s="72"/>
      <c r="AF6" s="73"/>
      <c r="AG6" s="73"/>
      <c r="AH6" s="73"/>
      <c r="AI6" s="74"/>
      <c r="AJ6" s="54"/>
      <c r="AK6" s="55"/>
      <c r="AL6" s="55"/>
      <c r="AM6" s="55"/>
      <c r="AN6" s="55"/>
      <c r="AO6" s="55"/>
      <c r="AP6" s="55"/>
      <c r="AQ6" s="54" t="s">
        <v>29</v>
      </c>
      <c r="AR6" s="56"/>
      <c r="AS6" s="54" t="s">
        <v>30</v>
      </c>
      <c r="AT6" s="56"/>
      <c r="AU6" s="54" t="s">
        <v>31</v>
      </c>
      <c r="AV6" s="56"/>
      <c r="AW6" s="75"/>
      <c r="AX6" s="76"/>
      <c r="AY6" s="76"/>
      <c r="AZ6" s="77"/>
      <c r="DA6" s="23" t="s">
        <v>32</v>
      </c>
    </row>
    <row r="7" spans="1:114" ht="48" thickBot="1">
      <c r="A7" s="3"/>
      <c r="B7" s="4" t="s">
        <v>33</v>
      </c>
      <c r="C7" s="78" t="s">
        <v>34</v>
      </c>
      <c r="D7" s="78" t="s">
        <v>35</v>
      </c>
      <c r="E7" s="79" t="s">
        <v>36</v>
      </c>
      <c r="F7" s="80" t="s">
        <v>37</v>
      </c>
      <c r="G7" s="81" t="s">
        <v>38</v>
      </c>
      <c r="H7" s="81" t="s">
        <v>39</v>
      </c>
      <c r="I7" s="81" t="s">
        <v>40</v>
      </c>
      <c r="J7" s="82" t="s">
        <v>41</v>
      </c>
      <c r="K7" s="81" t="s">
        <v>42</v>
      </c>
      <c r="L7" s="83" t="s">
        <v>43</v>
      </c>
      <c r="M7" s="84" t="s">
        <v>44</v>
      </c>
      <c r="N7" s="83" t="s">
        <v>45</v>
      </c>
      <c r="O7" s="81" t="s">
        <v>44</v>
      </c>
      <c r="P7" s="83" t="s">
        <v>45</v>
      </c>
      <c r="Q7" s="81" t="s">
        <v>44</v>
      </c>
      <c r="R7" s="83" t="s">
        <v>45</v>
      </c>
      <c r="S7" s="81" t="s">
        <v>46</v>
      </c>
      <c r="T7" s="85" t="s">
        <v>47</v>
      </c>
      <c r="U7" s="86" t="s">
        <v>48</v>
      </c>
      <c r="V7" s="86"/>
      <c r="W7" s="86" t="s">
        <v>49</v>
      </c>
      <c r="X7" s="4" t="s">
        <v>50</v>
      </c>
      <c r="Y7" s="87" t="s">
        <v>51</v>
      </c>
      <c r="Z7" s="78"/>
      <c r="AA7" s="79" t="s">
        <v>52</v>
      </c>
      <c r="AB7" s="88" t="s">
        <v>53</v>
      </c>
      <c r="AC7" s="88" t="s">
        <v>54</v>
      </c>
      <c r="AD7" s="88" t="s">
        <v>51</v>
      </c>
      <c r="AE7" s="89" t="s">
        <v>55</v>
      </c>
      <c r="AF7" s="90" t="s">
        <v>56</v>
      </c>
      <c r="AG7" s="90" t="s">
        <v>57</v>
      </c>
      <c r="AH7" s="91" t="s">
        <v>58</v>
      </c>
      <c r="AI7" s="92" t="s">
        <v>59</v>
      </c>
      <c r="AJ7" s="93" t="s">
        <v>34</v>
      </c>
      <c r="AK7" s="94" t="s">
        <v>35</v>
      </c>
      <c r="AL7" s="94" t="s">
        <v>36</v>
      </c>
      <c r="AM7" s="95" t="s">
        <v>37</v>
      </c>
      <c r="AN7" s="94" t="s">
        <v>41</v>
      </c>
      <c r="AO7" s="94" t="s">
        <v>42</v>
      </c>
      <c r="AP7" s="96" t="s">
        <v>43</v>
      </c>
      <c r="AQ7" s="97" t="s">
        <v>44</v>
      </c>
      <c r="AR7" s="98" t="s">
        <v>45</v>
      </c>
      <c r="AS7" s="97" t="s">
        <v>44</v>
      </c>
      <c r="AT7" s="98" t="s">
        <v>45</v>
      </c>
      <c r="AU7" s="97" t="s">
        <v>44</v>
      </c>
      <c r="AV7" s="98" t="s">
        <v>45</v>
      </c>
      <c r="AW7" s="99" t="s">
        <v>60</v>
      </c>
      <c r="AX7" s="100" t="s">
        <v>61</v>
      </c>
      <c r="AY7" s="100" t="s">
        <v>62</v>
      </c>
      <c r="AZ7" s="101" t="s">
        <v>63</v>
      </c>
      <c r="DA7" s="23" t="s">
        <v>64</v>
      </c>
    </row>
    <row r="8" spans="1:114" ht="31.5">
      <c r="A8" s="3"/>
      <c r="B8" s="102" t="s">
        <v>65</v>
      </c>
      <c r="C8" s="103">
        <v>906759</v>
      </c>
      <c r="D8" s="104" t="s">
        <v>66</v>
      </c>
      <c r="E8" s="23" t="s">
        <v>67</v>
      </c>
      <c r="F8" s="104" t="s">
        <v>68</v>
      </c>
      <c r="G8" s="105" t="s">
        <v>69</v>
      </c>
      <c r="H8" s="105" t="s">
        <v>70</v>
      </c>
      <c r="I8" s="105">
        <v>1</v>
      </c>
      <c r="J8" s="23" t="str">
        <f>G8&amp;"_"&amp;F8&amp;"_"&amp;H8&amp;"_"&amp;I8</f>
        <v>GO_ESTE_DE_GUARICO  _85D_1</v>
      </c>
      <c r="K8" s="106" t="s">
        <v>71</v>
      </c>
      <c r="L8" s="106" t="s">
        <v>72</v>
      </c>
      <c r="M8" s="23" t="s">
        <v>73</v>
      </c>
      <c r="N8" s="23" t="s">
        <v>73</v>
      </c>
      <c r="O8" s="106">
        <v>1</v>
      </c>
      <c r="P8" s="106">
        <v>36</v>
      </c>
      <c r="Q8" s="107"/>
      <c r="R8" s="108"/>
      <c r="S8" s="105"/>
      <c r="T8" s="105"/>
      <c r="U8" s="109" t="s">
        <v>74</v>
      </c>
      <c r="V8" s="110" t="b">
        <f>ISTEXT(J8)</f>
        <v>1</v>
      </c>
      <c r="W8" s="111" t="str">
        <f>IF(V8,"LISTO","FALTA")</f>
        <v>LISTO</v>
      </c>
      <c r="X8" s="110" t="s">
        <v>15</v>
      </c>
      <c r="Y8" s="2">
        <f>$DF$2/$DG$2</f>
        <v>0.20091819763183594</v>
      </c>
      <c r="Z8" s="105"/>
      <c r="AA8" s="109"/>
      <c r="AB8" s="112"/>
      <c r="AC8" s="113"/>
      <c r="AD8" s="114"/>
      <c r="AE8" s="115"/>
      <c r="AF8" s="115"/>
      <c r="AG8" s="115"/>
      <c r="AH8" s="115"/>
      <c r="AI8" s="115"/>
      <c r="AJ8" s="116"/>
      <c r="AK8" s="117"/>
      <c r="AL8" s="117"/>
      <c r="AM8" s="117"/>
      <c r="AN8" s="117"/>
      <c r="AO8" s="117"/>
      <c r="AP8" s="117"/>
      <c r="AQ8" s="117"/>
      <c r="AR8" s="117"/>
      <c r="AS8" s="117"/>
      <c r="AT8" s="117"/>
      <c r="AU8" s="117"/>
      <c r="AV8" s="117"/>
      <c r="AW8" s="118"/>
      <c r="AX8" s="118"/>
      <c r="AY8" s="118"/>
      <c r="AZ8" s="119"/>
      <c r="DE8" s="1">
        <v>42205184</v>
      </c>
    </row>
    <row r="9" spans="1:114" ht="31.5">
      <c r="A9" s="3"/>
      <c r="B9" s="102" t="s">
        <v>65</v>
      </c>
      <c r="C9" s="103">
        <v>906759</v>
      </c>
      <c r="D9" s="104" t="s">
        <v>66</v>
      </c>
      <c r="E9" s="23" t="s">
        <v>67</v>
      </c>
      <c r="F9" s="104" t="s">
        <v>68</v>
      </c>
      <c r="G9" s="23" t="s">
        <v>69</v>
      </c>
      <c r="H9" s="105" t="s">
        <v>70</v>
      </c>
      <c r="I9" s="23">
        <f>+I8</f>
        <v>1</v>
      </c>
      <c r="J9" s="23" t="str">
        <f>G9&amp;"_"&amp;F9&amp;"_"&amp;H9&amp;"_"&amp;I9</f>
        <v>GO_ESTE_DE_GUARICO  _85D_1</v>
      </c>
      <c r="K9" s="106" t="s">
        <v>71</v>
      </c>
      <c r="L9" s="106" t="s">
        <v>72</v>
      </c>
      <c r="M9" s="23" t="s">
        <v>73</v>
      </c>
      <c r="N9" s="23" t="s">
        <v>73</v>
      </c>
      <c r="O9" s="106">
        <v>159</v>
      </c>
      <c r="P9" s="106">
        <v>215</v>
      </c>
      <c r="Q9" s="106"/>
      <c r="R9" s="120"/>
      <c r="S9" s="23"/>
      <c r="T9" s="23"/>
      <c r="U9" s="121" t="s">
        <v>75</v>
      </c>
      <c r="V9" s="110" t="b">
        <f t="shared" ref="V9:V72" si="0">ISTEXT(J9)</f>
        <v>1</v>
      </c>
      <c r="W9" s="111" t="str">
        <f t="shared" ref="W9:W72" si="1">IF(V9,"LISTO","FALTA")</f>
        <v>LISTO</v>
      </c>
      <c r="X9" s="110" t="s">
        <v>15</v>
      </c>
      <c r="Y9" s="122"/>
      <c r="Z9" s="23"/>
      <c r="AA9" s="121"/>
      <c r="AB9" s="112"/>
      <c r="AC9" s="113"/>
      <c r="AD9" s="114"/>
      <c r="AE9" s="115"/>
      <c r="AF9" s="115"/>
      <c r="AG9" s="115"/>
      <c r="AH9" s="115"/>
      <c r="AI9" s="115"/>
      <c r="AJ9" s="116"/>
      <c r="AK9" s="117"/>
      <c r="AL9" s="117"/>
      <c r="AM9" s="117"/>
      <c r="AN9" s="117"/>
      <c r="AO9" s="117"/>
      <c r="AP9" s="117"/>
      <c r="AQ9" s="117"/>
      <c r="AR9" s="117"/>
      <c r="AS9" s="117"/>
      <c r="AT9" s="117"/>
      <c r="AU9" s="117"/>
      <c r="AV9" s="117"/>
      <c r="AW9" s="118"/>
      <c r="AX9" s="118"/>
      <c r="AY9" s="118"/>
      <c r="AZ9" s="119"/>
    </row>
    <row r="10" spans="1:114" ht="31.5">
      <c r="A10" s="3"/>
      <c r="B10" s="102" t="s">
        <v>76</v>
      </c>
      <c r="C10" s="103">
        <v>906760</v>
      </c>
      <c r="D10" s="104" t="s">
        <v>66</v>
      </c>
      <c r="E10" s="23" t="s">
        <v>67</v>
      </c>
      <c r="F10" s="104" t="s">
        <v>68</v>
      </c>
      <c r="G10" s="23" t="s">
        <v>69</v>
      </c>
      <c r="H10" s="105" t="s">
        <v>70</v>
      </c>
      <c r="I10" s="23">
        <f t="shared" ref="I10:I73" si="2">+I9</f>
        <v>1</v>
      </c>
      <c r="J10" s="23" t="str">
        <f>G10&amp;"_"&amp;F10&amp;"_"&amp;H10&amp;"_"&amp;I10</f>
        <v>GO_ESTE_DE_GUARICO  _85D_1</v>
      </c>
      <c r="K10" s="106" t="s">
        <v>71</v>
      </c>
      <c r="L10" s="106" t="s">
        <v>72</v>
      </c>
      <c r="M10" s="23" t="s">
        <v>73</v>
      </c>
      <c r="N10" s="23" t="s">
        <v>73</v>
      </c>
      <c r="O10" s="106">
        <v>61</v>
      </c>
      <c r="P10" s="106">
        <v>142</v>
      </c>
      <c r="Q10" s="106"/>
      <c r="R10" s="120"/>
      <c r="S10" s="23"/>
      <c r="T10" s="23"/>
      <c r="U10" s="121" t="s">
        <v>77</v>
      </c>
      <c r="V10" s="110" t="b">
        <f t="shared" si="0"/>
        <v>1</v>
      </c>
      <c r="W10" s="111" t="str">
        <f t="shared" si="1"/>
        <v>LISTO</v>
      </c>
      <c r="X10" s="110" t="s">
        <v>15</v>
      </c>
      <c r="Y10" s="122"/>
      <c r="Z10" s="23"/>
      <c r="AA10" s="121"/>
      <c r="AB10" s="112"/>
      <c r="AC10" s="113"/>
      <c r="AD10" s="114"/>
      <c r="AE10" s="115"/>
      <c r="AF10" s="115"/>
      <c r="AG10" s="115"/>
      <c r="AH10" s="115"/>
      <c r="AI10" s="115"/>
      <c r="AJ10" s="116"/>
      <c r="AK10" s="117"/>
      <c r="AL10" s="117"/>
      <c r="AM10" s="117"/>
      <c r="AN10" s="117"/>
      <c r="AO10" s="117"/>
      <c r="AP10" s="117"/>
      <c r="AQ10" s="117"/>
      <c r="AR10" s="117"/>
      <c r="AS10" s="117"/>
      <c r="AT10" s="117"/>
      <c r="AU10" s="117"/>
      <c r="AV10" s="117"/>
      <c r="AW10" s="118"/>
      <c r="AX10" s="118"/>
      <c r="AY10" s="118"/>
      <c r="AZ10" s="119"/>
    </row>
    <row r="11" spans="1:114" s="134" customFormat="1" ht="31.5">
      <c r="A11" s="123"/>
      <c r="B11" s="124" t="s">
        <v>78</v>
      </c>
      <c r="C11" s="125">
        <v>906761</v>
      </c>
      <c r="D11" s="124" t="s">
        <v>66</v>
      </c>
      <c r="E11" s="126" t="s">
        <v>67</v>
      </c>
      <c r="F11" s="124" t="s">
        <v>68</v>
      </c>
      <c r="G11" s="126" t="s">
        <v>69</v>
      </c>
      <c r="H11" s="127" t="s">
        <v>70</v>
      </c>
      <c r="I11" s="126">
        <f t="shared" si="2"/>
        <v>1</v>
      </c>
      <c r="J11" s="126" t="str">
        <f t="shared" ref="J11:J74" si="3">G11&amp;"_"&amp;F11&amp;"_"&amp;H11&amp;"_"&amp;I11</f>
        <v>GO_ESTE_DE_GUARICO  _85D_1</v>
      </c>
      <c r="K11" s="126" t="s">
        <v>71</v>
      </c>
      <c r="L11" s="126" t="s">
        <v>72</v>
      </c>
      <c r="M11" s="126" t="s">
        <v>73</v>
      </c>
      <c r="N11" s="126" t="s">
        <v>73</v>
      </c>
      <c r="O11" s="126">
        <v>143</v>
      </c>
      <c r="P11" s="126">
        <v>204</v>
      </c>
      <c r="Q11" s="126"/>
      <c r="R11" s="128"/>
      <c r="S11" s="126"/>
      <c r="T11" s="126"/>
      <c r="U11" s="128" t="s">
        <v>79</v>
      </c>
      <c r="V11" s="129" t="b">
        <f t="shared" si="0"/>
        <v>1</v>
      </c>
      <c r="W11" s="130" t="str">
        <f t="shared" si="1"/>
        <v>LISTO</v>
      </c>
      <c r="X11" s="129" t="s">
        <v>15</v>
      </c>
      <c r="Y11" s="131"/>
      <c r="Z11" s="126"/>
      <c r="AA11" s="128"/>
      <c r="AB11" s="130"/>
      <c r="AC11" s="126"/>
      <c r="AD11" s="132"/>
      <c r="AE11" s="126"/>
      <c r="AF11" s="126"/>
      <c r="AG11" s="126"/>
      <c r="AH11" s="126"/>
      <c r="AI11" s="126"/>
      <c r="AJ11" s="125"/>
      <c r="AK11" s="126"/>
      <c r="AL11" s="126"/>
      <c r="AM11" s="126"/>
      <c r="AN11" s="126"/>
      <c r="AO11" s="126"/>
      <c r="AP11" s="126"/>
      <c r="AQ11" s="126"/>
      <c r="AR11" s="126"/>
      <c r="AS11" s="126"/>
      <c r="AT11" s="126"/>
      <c r="AU11" s="126"/>
      <c r="AV11" s="126"/>
      <c r="AW11" s="126"/>
      <c r="AX11" s="126"/>
      <c r="AY11" s="126"/>
      <c r="AZ11" s="133"/>
    </row>
    <row r="12" spans="1:114" ht="31.5">
      <c r="A12" s="3"/>
      <c r="B12" s="102" t="s">
        <v>80</v>
      </c>
      <c r="C12" s="103">
        <v>906762</v>
      </c>
      <c r="D12" s="104" t="s">
        <v>81</v>
      </c>
      <c r="E12" s="23" t="s">
        <v>67</v>
      </c>
      <c r="F12" s="104" t="s">
        <v>68</v>
      </c>
      <c r="G12" s="23" t="s">
        <v>69</v>
      </c>
      <c r="H12" s="105" t="s">
        <v>70</v>
      </c>
      <c r="I12" s="23">
        <f t="shared" si="2"/>
        <v>1</v>
      </c>
      <c r="J12" s="23" t="str">
        <f t="shared" si="3"/>
        <v>GO_ESTE_DE_GUARICO  _85D_1</v>
      </c>
      <c r="K12" s="106" t="s">
        <v>71</v>
      </c>
      <c r="L12" s="106" t="s">
        <v>72</v>
      </c>
      <c r="M12" s="23" t="s">
        <v>73</v>
      </c>
      <c r="N12" s="23" t="s">
        <v>73</v>
      </c>
      <c r="O12" s="106">
        <v>2</v>
      </c>
      <c r="P12" s="106">
        <v>255</v>
      </c>
      <c r="Q12" s="106"/>
      <c r="R12" s="120"/>
      <c r="S12" s="23"/>
      <c r="T12" s="23"/>
      <c r="U12" s="121" t="s">
        <v>82</v>
      </c>
      <c r="V12" s="110" t="b">
        <f t="shared" si="0"/>
        <v>1</v>
      </c>
      <c r="W12" s="111" t="str">
        <f t="shared" si="1"/>
        <v>LISTO</v>
      </c>
      <c r="X12" s="110" t="s">
        <v>15</v>
      </c>
      <c r="Y12" s="122"/>
      <c r="Z12" s="23"/>
      <c r="AA12" s="121"/>
      <c r="AB12" s="112"/>
      <c r="AC12" s="113"/>
      <c r="AD12" s="114"/>
      <c r="AE12" s="115"/>
      <c r="AF12" s="115"/>
      <c r="AG12" s="115"/>
      <c r="AH12" s="115"/>
      <c r="AI12" s="115"/>
      <c r="AJ12" s="116"/>
      <c r="AK12" s="117"/>
      <c r="AL12" s="117"/>
      <c r="AM12" s="117"/>
      <c r="AN12" s="117"/>
      <c r="AO12" s="117"/>
      <c r="AP12" s="117"/>
      <c r="AQ12" s="117"/>
      <c r="AR12" s="117"/>
      <c r="AS12" s="117"/>
      <c r="AT12" s="117"/>
      <c r="AU12" s="117"/>
      <c r="AV12" s="117"/>
      <c r="AW12" s="118"/>
      <c r="AX12" s="118"/>
      <c r="AY12" s="118"/>
      <c r="AZ12" s="119"/>
    </row>
    <row r="13" spans="1:114" ht="31.5">
      <c r="B13" s="102" t="s">
        <v>83</v>
      </c>
      <c r="C13" s="103">
        <v>906763</v>
      </c>
      <c r="D13" s="104" t="s">
        <v>84</v>
      </c>
      <c r="E13" s="23" t="s">
        <v>67</v>
      </c>
      <c r="F13" s="104" t="s">
        <v>68</v>
      </c>
      <c r="G13" s="23" t="s">
        <v>69</v>
      </c>
      <c r="H13" s="105" t="s">
        <v>70</v>
      </c>
      <c r="I13" s="23">
        <f t="shared" si="2"/>
        <v>1</v>
      </c>
      <c r="J13" s="23" t="str">
        <f t="shared" si="3"/>
        <v>GO_ESTE_DE_GUARICO  _85D_1</v>
      </c>
      <c r="K13" s="106" t="s">
        <v>71</v>
      </c>
      <c r="L13" s="106" t="s">
        <v>72</v>
      </c>
      <c r="M13" s="23" t="s">
        <v>73</v>
      </c>
      <c r="N13" s="23" t="s">
        <v>73</v>
      </c>
      <c r="O13" s="106">
        <v>1</v>
      </c>
      <c r="P13" s="106">
        <v>354</v>
      </c>
      <c r="Q13" s="107"/>
      <c r="R13" s="108"/>
      <c r="S13" s="105"/>
      <c r="T13" s="105"/>
      <c r="U13" s="109" t="s">
        <v>85</v>
      </c>
      <c r="V13" s="110" t="b">
        <f t="shared" si="0"/>
        <v>1</v>
      </c>
      <c r="W13" s="111" t="str">
        <f t="shared" si="1"/>
        <v>LISTO</v>
      </c>
      <c r="X13" s="110" t="s">
        <v>15</v>
      </c>
      <c r="Y13" s="122"/>
      <c r="Z13" s="23"/>
      <c r="AA13" s="121"/>
      <c r="AB13" s="112"/>
      <c r="AC13" s="113"/>
      <c r="AD13" s="114"/>
      <c r="AE13" s="115"/>
      <c r="AF13" s="115"/>
      <c r="AG13" s="115"/>
      <c r="AH13" s="115"/>
      <c r="AI13" s="115"/>
      <c r="AJ13" s="116"/>
      <c r="AK13" s="117"/>
      <c r="AL13" s="117"/>
      <c r="AM13" s="117"/>
      <c r="AN13" s="117"/>
      <c r="AO13" s="117"/>
      <c r="AP13" s="117"/>
      <c r="AQ13" s="117"/>
      <c r="AR13" s="117"/>
      <c r="AS13" s="117"/>
      <c r="AT13" s="117"/>
      <c r="AU13" s="117"/>
      <c r="AV13" s="117"/>
      <c r="AW13" s="118"/>
      <c r="AX13" s="118"/>
      <c r="AY13" s="118"/>
      <c r="AZ13" s="119"/>
    </row>
    <row r="14" spans="1:114" ht="31.5">
      <c r="B14" s="102" t="s">
        <v>86</v>
      </c>
      <c r="C14" s="103">
        <v>906764</v>
      </c>
      <c r="D14" s="104" t="s">
        <v>87</v>
      </c>
      <c r="E14" s="23" t="s">
        <v>67</v>
      </c>
      <c r="F14" s="104" t="s">
        <v>68</v>
      </c>
      <c r="G14" s="23" t="s">
        <v>69</v>
      </c>
      <c r="H14" s="105" t="s">
        <v>70</v>
      </c>
      <c r="I14" s="23">
        <f t="shared" si="2"/>
        <v>1</v>
      </c>
      <c r="J14" s="23" t="str">
        <f t="shared" si="3"/>
        <v>GO_ESTE_DE_GUARICO  _85D_1</v>
      </c>
      <c r="K14" s="106" t="s">
        <v>71</v>
      </c>
      <c r="L14" s="106" t="s">
        <v>72</v>
      </c>
      <c r="M14" s="23" t="s">
        <v>73</v>
      </c>
      <c r="N14" s="23" t="s">
        <v>73</v>
      </c>
      <c r="O14" s="106">
        <v>1</v>
      </c>
      <c r="P14" s="106">
        <v>228</v>
      </c>
      <c r="Q14" s="106"/>
      <c r="R14" s="120"/>
      <c r="S14" s="23"/>
      <c r="T14" s="23"/>
      <c r="U14" s="121" t="s">
        <v>88</v>
      </c>
      <c r="V14" s="110" t="b">
        <f t="shared" si="0"/>
        <v>1</v>
      </c>
      <c r="W14" s="111" t="str">
        <f t="shared" si="1"/>
        <v>LISTO</v>
      </c>
      <c r="X14" s="110" t="s">
        <v>15</v>
      </c>
      <c r="Y14" s="122"/>
      <c r="Z14" s="23"/>
      <c r="AA14" s="121"/>
      <c r="AB14" s="112"/>
      <c r="AC14" s="113"/>
      <c r="AD14" s="114"/>
      <c r="AE14" s="115"/>
      <c r="AF14" s="115"/>
      <c r="AG14" s="115"/>
      <c r="AH14" s="115"/>
      <c r="AI14" s="115"/>
      <c r="AJ14" s="116"/>
      <c r="AK14" s="117"/>
      <c r="AL14" s="117"/>
      <c r="AM14" s="117"/>
      <c r="AN14" s="117"/>
      <c r="AO14" s="117"/>
      <c r="AP14" s="117"/>
      <c r="AQ14" s="117"/>
      <c r="AR14" s="117"/>
      <c r="AS14" s="117"/>
      <c r="AT14" s="117"/>
      <c r="AU14" s="117"/>
      <c r="AV14" s="117"/>
      <c r="AW14" s="118"/>
      <c r="AX14" s="118"/>
      <c r="AY14" s="118"/>
      <c r="AZ14" s="119"/>
      <c r="DA14" s="1" t="s">
        <v>89</v>
      </c>
      <c r="DE14" s="1">
        <v>20848640</v>
      </c>
    </row>
    <row r="15" spans="1:114" ht="31.5">
      <c r="B15" s="102" t="s">
        <v>90</v>
      </c>
      <c r="C15" s="103">
        <v>906765</v>
      </c>
      <c r="D15" s="104" t="s">
        <v>91</v>
      </c>
      <c r="E15" s="23" t="s">
        <v>67</v>
      </c>
      <c r="F15" s="104" t="s">
        <v>68</v>
      </c>
      <c r="G15" s="23" t="s">
        <v>69</v>
      </c>
      <c r="H15" s="105" t="s">
        <v>70</v>
      </c>
      <c r="I15" s="23">
        <f t="shared" si="2"/>
        <v>1</v>
      </c>
      <c r="J15" s="23" t="str">
        <f t="shared" si="3"/>
        <v>GO_ESTE_DE_GUARICO  _85D_1</v>
      </c>
      <c r="K15" s="106" t="s">
        <v>71</v>
      </c>
      <c r="L15" s="106" t="s">
        <v>72</v>
      </c>
      <c r="M15" s="23" t="s">
        <v>73</v>
      </c>
      <c r="N15" s="23" t="s">
        <v>73</v>
      </c>
      <c r="O15" s="106">
        <v>1</v>
      </c>
      <c r="P15" s="106">
        <v>114</v>
      </c>
      <c r="Q15" s="106"/>
      <c r="R15" s="120"/>
      <c r="S15" s="23"/>
      <c r="T15" s="23"/>
      <c r="U15" s="121" t="s">
        <v>92</v>
      </c>
      <c r="V15" s="110" t="b">
        <f t="shared" si="0"/>
        <v>1</v>
      </c>
      <c r="W15" s="111" t="str">
        <f t="shared" si="1"/>
        <v>LISTO</v>
      </c>
      <c r="X15" s="110" t="s">
        <v>15</v>
      </c>
      <c r="Y15" s="122"/>
      <c r="Z15" s="23"/>
      <c r="AA15" s="121"/>
      <c r="AB15" s="112"/>
      <c r="AC15" s="113"/>
      <c r="AD15" s="114"/>
      <c r="AE15" s="115"/>
      <c r="AF15" s="115"/>
      <c r="AG15" s="115"/>
      <c r="AH15" s="115"/>
      <c r="AI15" s="115"/>
      <c r="AJ15" s="116"/>
      <c r="AK15" s="117"/>
      <c r="AL15" s="117"/>
      <c r="AM15" s="117"/>
      <c r="AN15" s="117"/>
      <c r="AO15" s="117"/>
      <c r="AP15" s="117"/>
      <c r="AQ15" s="117"/>
      <c r="AR15" s="117"/>
      <c r="AS15" s="117"/>
      <c r="AT15" s="117"/>
      <c r="AU15" s="117"/>
      <c r="AV15" s="117"/>
      <c r="AW15" s="118"/>
      <c r="AX15" s="118"/>
      <c r="AY15" s="118"/>
      <c r="AZ15" s="119"/>
      <c r="CY15" s="1" t="s">
        <v>93</v>
      </c>
    </row>
    <row r="16" spans="1:114" ht="31.5">
      <c r="B16" s="102" t="s">
        <v>94</v>
      </c>
      <c r="C16" s="103">
        <v>906766</v>
      </c>
      <c r="D16" s="104" t="s">
        <v>95</v>
      </c>
      <c r="E16" s="23" t="s">
        <v>67</v>
      </c>
      <c r="F16" s="104" t="s">
        <v>68</v>
      </c>
      <c r="G16" s="23" t="s">
        <v>69</v>
      </c>
      <c r="H16" s="105" t="s">
        <v>70</v>
      </c>
      <c r="I16" s="23">
        <f t="shared" si="2"/>
        <v>1</v>
      </c>
      <c r="J16" s="23" t="str">
        <f t="shared" si="3"/>
        <v>GO_ESTE_DE_GUARICO  _85D_1</v>
      </c>
      <c r="K16" s="106" t="s">
        <v>71</v>
      </c>
      <c r="L16" s="106" t="s">
        <v>72</v>
      </c>
      <c r="M16" s="23" t="s">
        <v>73</v>
      </c>
      <c r="N16" s="23" t="s">
        <v>73</v>
      </c>
      <c r="O16" s="106">
        <v>1</v>
      </c>
      <c r="P16" s="106">
        <v>161</v>
      </c>
      <c r="Q16" s="106"/>
      <c r="R16" s="120"/>
      <c r="S16" s="23"/>
      <c r="T16" s="23"/>
      <c r="U16" s="121" t="s">
        <v>96</v>
      </c>
      <c r="V16" s="110" t="b">
        <f t="shared" si="0"/>
        <v>1</v>
      </c>
      <c r="W16" s="111" t="str">
        <f t="shared" si="1"/>
        <v>LISTO</v>
      </c>
      <c r="X16" s="110" t="s">
        <v>15</v>
      </c>
      <c r="Y16" s="122"/>
      <c r="Z16" s="23"/>
      <c r="AA16" s="121"/>
      <c r="AB16" s="112"/>
      <c r="AC16" s="113"/>
      <c r="AD16" s="114"/>
      <c r="AE16" s="115"/>
      <c r="AF16" s="115"/>
      <c r="AG16" s="115"/>
      <c r="AH16" s="115"/>
      <c r="AI16" s="115"/>
      <c r="AJ16" s="116"/>
      <c r="AK16" s="117"/>
      <c r="AL16" s="117"/>
      <c r="AM16" s="117"/>
      <c r="AN16" s="117"/>
      <c r="AO16" s="117"/>
      <c r="AP16" s="117"/>
      <c r="AQ16" s="117"/>
      <c r="AR16" s="117"/>
      <c r="AS16" s="117"/>
      <c r="AT16" s="117"/>
      <c r="AU16" s="117"/>
      <c r="AV16" s="117"/>
      <c r="AW16" s="118"/>
      <c r="AX16" s="118"/>
      <c r="AY16" s="118"/>
      <c r="AZ16" s="119"/>
      <c r="CY16" s="1">
        <v>906765</v>
      </c>
    </row>
    <row r="17" spans="2:109" ht="31.5">
      <c r="B17" s="102" t="s">
        <v>97</v>
      </c>
      <c r="C17" s="103">
        <v>906767</v>
      </c>
      <c r="D17" s="104" t="s">
        <v>95</v>
      </c>
      <c r="E17" s="23" t="s">
        <v>67</v>
      </c>
      <c r="F17" s="104" t="s">
        <v>68</v>
      </c>
      <c r="G17" s="23" t="s">
        <v>69</v>
      </c>
      <c r="H17" s="105" t="s">
        <v>70</v>
      </c>
      <c r="I17" s="23">
        <f t="shared" si="2"/>
        <v>1</v>
      </c>
      <c r="J17" s="23" t="str">
        <f t="shared" si="3"/>
        <v>GO_ESTE_DE_GUARICO  _85D_1</v>
      </c>
      <c r="K17" s="106" t="s">
        <v>71</v>
      </c>
      <c r="L17" s="106" t="s">
        <v>72</v>
      </c>
      <c r="M17" s="23" t="s">
        <v>73</v>
      </c>
      <c r="N17" s="23" t="s">
        <v>73</v>
      </c>
      <c r="O17" s="106">
        <v>176</v>
      </c>
      <c r="P17" s="106">
        <v>234</v>
      </c>
      <c r="Q17" s="106"/>
      <c r="R17" s="120"/>
      <c r="S17" s="23"/>
      <c r="T17" s="23"/>
      <c r="U17" s="121" t="s">
        <v>98</v>
      </c>
      <c r="V17" s="110" t="b">
        <f t="shared" si="0"/>
        <v>1</v>
      </c>
      <c r="W17" s="111" t="str">
        <f t="shared" si="1"/>
        <v>LISTO</v>
      </c>
      <c r="X17" s="110" t="s">
        <v>15</v>
      </c>
      <c r="Y17" s="3"/>
      <c r="Z17" s="23"/>
      <c r="AA17" s="121"/>
      <c r="AB17" s="112"/>
      <c r="AC17" s="113"/>
      <c r="AD17" s="114"/>
      <c r="AE17" s="115"/>
      <c r="AF17" s="115"/>
      <c r="AG17" s="115"/>
      <c r="AH17" s="115"/>
      <c r="AI17" s="115"/>
      <c r="AJ17" s="116"/>
      <c r="AK17" s="117"/>
      <c r="AL17" s="117"/>
      <c r="AM17" s="117"/>
      <c r="AN17" s="117"/>
      <c r="AO17" s="117"/>
      <c r="AP17" s="117"/>
      <c r="AQ17" s="117"/>
      <c r="AR17" s="117"/>
      <c r="AS17" s="117"/>
      <c r="AT17" s="117"/>
      <c r="AU17" s="117"/>
      <c r="AV17" s="117"/>
      <c r="AW17" s="118"/>
      <c r="AX17" s="118"/>
      <c r="AY17" s="118"/>
      <c r="AZ17" s="119"/>
      <c r="CY17" s="1">
        <v>130</v>
      </c>
    </row>
    <row r="18" spans="2:109" ht="31.5">
      <c r="B18" s="102" t="s">
        <v>99</v>
      </c>
      <c r="C18" s="103">
        <v>906768</v>
      </c>
      <c r="D18" s="104" t="s">
        <v>100</v>
      </c>
      <c r="E18" s="23" t="s">
        <v>67</v>
      </c>
      <c r="F18" s="104" t="s">
        <v>68</v>
      </c>
      <c r="G18" s="23" t="s">
        <v>69</v>
      </c>
      <c r="H18" s="105" t="s">
        <v>70</v>
      </c>
      <c r="I18" s="23">
        <f t="shared" si="2"/>
        <v>1</v>
      </c>
      <c r="J18" s="23" t="str">
        <f t="shared" si="3"/>
        <v>GO_ESTE_DE_GUARICO  _85D_1</v>
      </c>
      <c r="K18" s="106" t="s">
        <v>71</v>
      </c>
      <c r="L18" s="106" t="s">
        <v>72</v>
      </c>
      <c r="M18" s="23" t="s">
        <v>73</v>
      </c>
      <c r="N18" s="23" t="s">
        <v>73</v>
      </c>
      <c r="O18" s="106">
        <v>1</v>
      </c>
      <c r="P18" s="106">
        <v>227</v>
      </c>
      <c r="Q18" s="107"/>
      <c r="R18" s="108"/>
      <c r="S18" s="105"/>
      <c r="T18" s="105"/>
      <c r="U18" s="109" t="s">
        <v>101</v>
      </c>
      <c r="V18" s="110" t="b">
        <f t="shared" si="0"/>
        <v>1</v>
      </c>
      <c r="W18" s="111" t="str">
        <f t="shared" si="1"/>
        <v>LISTO</v>
      </c>
      <c r="X18" s="110" t="s">
        <v>15</v>
      </c>
      <c r="Y18" s="122"/>
      <c r="Z18" s="23"/>
      <c r="AA18" s="121"/>
      <c r="AB18" s="112"/>
      <c r="AC18" s="113"/>
      <c r="AD18" s="114"/>
      <c r="AE18" s="115"/>
      <c r="AF18" s="115"/>
      <c r="AG18" s="115"/>
      <c r="AH18" s="115"/>
      <c r="AI18" s="115"/>
      <c r="AJ18" s="116"/>
      <c r="AK18" s="117"/>
      <c r="AL18" s="117"/>
      <c r="AM18" s="117"/>
      <c r="AN18" s="117"/>
      <c r="AO18" s="117"/>
      <c r="AP18" s="117"/>
      <c r="AQ18" s="117"/>
      <c r="AR18" s="117"/>
      <c r="AS18" s="117"/>
      <c r="AT18" s="117"/>
      <c r="AU18" s="117"/>
      <c r="AV18" s="117"/>
      <c r="AW18" s="118"/>
      <c r="AX18" s="118"/>
      <c r="AY18" s="118"/>
      <c r="AZ18" s="119"/>
    </row>
    <row r="19" spans="2:109" ht="31.5">
      <c r="B19" s="102" t="s">
        <v>102</v>
      </c>
      <c r="C19" s="103">
        <v>906769</v>
      </c>
      <c r="D19" s="104" t="s">
        <v>103</v>
      </c>
      <c r="E19" s="23" t="s">
        <v>67</v>
      </c>
      <c r="F19" s="104" t="s">
        <v>68</v>
      </c>
      <c r="G19" s="23" t="s">
        <v>69</v>
      </c>
      <c r="H19" s="105" t="s">
        <v>70</v>
      </c>
      <c r="I19" s="23">
        <f t="shared" si="2"/>
        <v>1</v>
      </c>
      <c r="J19" s="23" t="str">
        <f t="shared" si="3"/>
        <v>GO_ESTE_DE_GUARICO  _85D_1</v>
      </c>
      <c r="K19" s="106" t="s">
        <v>71</v>
      </c>
      <c r="L19" s="106" t="s">
        <v>72</v>
      </c>
      <c r="M19" s="23" t="s">
        <v>73</v>
      </c>
      <c r="N19" s="23" t="s">
        <v>73</v>
      </c>
      <c r="O19" s="106">
        <v>1</v>
      </c>
      <c r="P19" s="106">
        <v>251</v>
      </c>
      <c r="Q19" s="106"/>
      <c r="R19" s="120"/>
      <c r="S19" s="23"/>
      <c r="T19" s="23"/>
      <c r="U19" s="121" t="s">
        <v>104</v>
      </c>
      <c r="V19" s="110" t="b">
        <f t="shared" si="0"/>
        <v>1</v>
      </c>
      <c r="W19" s="111" t="str">
        <f t="shared" si="1"/>
        <v>LISTO</v>
      </c>
      <c r="X19" s="110" t="s">
        <v>15</v>
      </c>
      <c r="Y19" s="122"/>
      <c r="Z19" s="23"/>
      <c r="AA19" s="121"/>
      <c r="AB19" s="112"/>
      <c r="AC19" s="113"/>
      <c r="AD19" s="114"/>
      <c r="AE19" s="115"/>
      <c r="AF19" s="115"/>
      <c r="AG19" s="115"/>
      <c r="AH19" s="115"/>
      <c r="AI19" s="115"/>
      <c r="AJ19" s="116"/>
      <c r="AK19" s="117"/>
      <c r="AL19" s="117"/>
      <c r="AM19" s="117"/>
      <c r="AN19" s="117"/>
      <c r="AO19" s="117"/>
      <c r="AP19" s="117"/>
      <c r="AQ19" s="117"/>
      <c r="AR19" s="117"/>
      <c r="AS19" s="117"/>
      <c r="AT19" s="117"/>
      <c r="AU19" s="117"/>
      <c r="AV19" s="117"/>
      <c r="AW19" s="118"/>
      <c r="AX19" s="118"/>
      <c r="AY19" s="118"/>
      <c r="AZ19" s="119"/>
    </row>
    <row r="20" spans="2:109" ht="31.5">
      <c r="B20" s="102" t="s">
        <v>105</v>
      </c>
      <c r="C20" s="103">
        <v>906770</v>
      </c>
      <c r="D20" s="104" t="s">
        <v>106</v>
      </c>
      <c r="E20" s="23" t="s">
        <v>67</v>
      </c>
      <c r="F20" s="104" t="s">
        <v>68</v>
      </c>
      <c r="G20" s="23" t="s">
        <v>69</v>
      </c>
      <c r="H20" s="105" t="s">
        <v>70</v>
      </c>
      <c r="I20" s="23">
        <f t="shared" si="2"/>
        <v>1</v>
      </c>
      <c r="J20" s="23" t="str">
        <f t="shared" si="3"/>
        <v>GO_ESTE_DE_GUARICO  _85D_1</v>
      </c>
      <c r="K20" s="106" t="s">
        <v>71</v>
      </c>
      <c r="L20" s="106" t="s">
        <v>72</v>
      </c>
      <c r="M20" s="23" t="s">
        <v>73</v>
      </c>
      <c r="N20" s="23" t="s">
        <v>73</v>
      </c>
      <c r="O20" s="106">
        <v>1</v>
      </c>
      <c r="P20" s="106">
        <v>100</v>
      </c>
      <c r="Q20" s="106"/>
      <c r="R20" s="120"/>
      <c r="T20" s="23"/>
      <c r="U20" s="121" t="s">
        <v>107</v>
      </c>
      <c r="V20" s="110" t="b">
        <f t="shared" si="0"/>
        <v>1</v>
      </c>
      <c r="W20" s="111" t="str">
        <f t="shared" si="1"/>
        <v>LISTO</v>
      </c>
      <c r="X20" s="110" t="s">
        <v>15</v>
      </c>
      <c r="Y20" s="122"/>
      <c r="Z20" s="23"/>
      <c r="AA20" s="121"/>
      <c r="AB20" s="112"/>
      <c r="AC20" s="113"/>
      <c r="AD20" s="114"/>
      <c r="AE20" s="115"/>
      <c r="AF20" s="115"/>
      <c r="AG20" s="115"/>
      <c r="AH20" s="115"/>
      <c r="AI20" s="115"/>
      <c r="AJ20" s="116"/>
      <c r="AK20" s="117"/>
      <c r="AL20" s="117"/>
      <c r="AM20" s="117"/>
      <c r="AN20" s="117"/>
      <c r="AO20" s="117"/>
      <c r="AP20" s="117"/>
      <c r="AQ20" s="117"/>
      <c r="AR20" s="117"/>
      <c r="AS20" s="117"/>
      <c r="AT20" s="117"/>
      <c r="AU20" s="117"/>
      <c r="AV20" s="117"/>
      <c r="AW20" s="118"/>
      <c r="AX20" s="118"/>
      <c r="AY20" s="118"/>
      <c r="AZ20" s="119"/>
      <c r="DE20" s="1">
        <v>40333312</v>
      </c>
    </row>
    <row r="21" spans="2:109" ht="31.5">
      <c r="B21" s="102" t="s">
        <v>108</v>
      </c>
      <c r="C21" s="103">
        <v>906771</v>
      </c>
      <c r="D21" s="104" t="s">
        <v>106</v>
      </c>
      <c r="E21" s="23" t="s">
        <v>67</v>
      </c>
      <c r="F21" s="104" t="s">
        <v>68</v>
      </c>
      <c r="G21" s="23" t="s">
        <v>69</v>
      </c>
      <c r="H21" s="105" t="s">
        <v>70</v>
      </c>
      <c r="I21" s="23">
        <f t="shared" si="2"/>
        <v>1</v>
      </c>
      <c r="J21" s="23" t="str">
        <f t="shared" si="3"/>
        <v>GO_ESTE_DE_GUARICO  _85D_1</v>
      </c>
      <c r="K21" s="106" t="s">
        <v>71</v>
      </c>
      <c r="L21" s="106" t="s">
        <v>72</v>
      </c>
      <c r="M21" s="23" t="s">
        <v>73</v>
      </c>
      <c r="N21" s="23" t="s">
        <v>73</v>
      </c>
      <c r="O21" s="106">
        <v>82</v>
      </c>
      <c r="P21" s="106">
        <v>312</v>
      </c>
      <c r="Q21" s="106"/>
      <c r="R21" s="120"/>
      <c r="S21" s="23"/>
      <c r="T21" s="23"/>
      <c r="U21" s="121" t="s">
        <v>109</v>
      </c>
      <c r="V21" s="110" t="b">
        <f t="shared" si="0"/>
        <v>1</v>
      </c>
      <c r="W21" s="111" t="str">
        <f t="shared" si="1"/>
        <v>LISTO</v>
      </c>
      <c r="X21" s="110" t="s">
        <v>15</v>
      </c>
      <c r="Y21" s="122"/>
      <c r="Z21" s="23"/>
      <c r="AA21" s="121"/>
      <c r="AB21" s="112"/>
      <c r="AC21" s="113"/>
      <c r="AD21" s="114"/>
      <c r="AE21" s="115"/>
      <c r="AF21" s="115"/>
      <c r="AG21" s="115"/>
      <c r="AH21" s="115"/>
      <c r="AI21" s="115"/>
      <c r="AJ21" s="116"/>
      <c r="AK21" s="117"/>
      <c r="AL21" s="117"/>
      <c r="AM21" s="117"/>
      <c r="AN21" s="117"/>
      <c r="AO21" s="117"/>
      <c r="AP21" s="117"/>
      <c r="AQ21" s="117"/>
      <c r="AR21" s="117"/>
      <c r="AS21" s="117"/>
      <c r="AT21" s="117"/>
      <c r="AU21" s="117"/>
      <c r="AV21" s="117"/>
      <c r="AW21" s="118"/>
      <c r="AX21" s="118"/>
      <c r="AY21" s="118"/>
      <c r="AZ21" s="119"/>
    </row>
    <row r="22" spans="2:109" ht="31.5">
      <c r="B22" s="102" t="s">
        <v>110</v>
      </c>
      <c r="C22" s="103">
        <v>906772</v>
      </c>
      <c r="D22" s="104" t="s">
        <v>111</v>
      </c>
      <c r="E22" s="23" t="s">
        <v>67</v>
      </c>
      <c r="F22" s="104" t="s">
        <v>68</v>
      </c>
      <c r="G22" s="23" t="s">
        <v>69</v>
      </c>
      <c r="H22" s="105" t="s">
        <v>70</v>
      </c>
      <c r="I22" s="23">
        <f t="shared" si="2"/>
        <v>1</v>
      </c>
      <c r="J22" s="23" t="str">
        <f t="shared" si="3"/>
        <v>GO_ESTE_DE_GUARICO  _85D_1</v>
      </c>
      <c r="K22" s="106" t="s">
        <v>71</v>
      </c>
      <c r="L22" s="106" t="s">
        <v>72</v>
      </c>
      <c r="M22" s="23" t="s">
        <v>73</v>
      </c>
      <c r="N22" s="23" t="s">
        <v>73</v>
      </c>
      <c r="O22" s="106">
        <v>1</v>
      </c>
      <c r="P22" s="106">
        <v>78</v>
      </c>
      <c r="Q22" s="106"/>
      <c r="R22" s="120"/>
      <c r="S22" s="23"/>
      <c r="T22" s="23"/>
      <c r="U22" s="121" t="s">
        <v>112</v>
      </c>
      <c r="V22" s="110" t="b">
        <f t="shared" si="0"/>
        <v>1</v>
      </c>
      <c r="W22" s="111" t="str">
        <f t="shared" si="1"/>
        <v>LISTO</v>
      </c>
      <c r="X22" s="110" t="s">
        <v>15</v>
      </c>
      <c r="Y22" s="122"/>
      <c r="Z22" s="23"/>
      <c r="AA22" s="121"/>
      <c r="AB22" s="112"/>
      <c r="AC22" s="113"/>
      <c r="AD22" s="114"/>
      <c r="AE22" s="115"/>
      <c r="AF22" s="115"/>
      <c r="AG22" s="115"/>
      <c r="AH22" s="115"/>
      <c r="AI22" s="115"/>
      <c r="AJ22" s="116"/>
      <c r="AK22" s="117"/>
      <c r="AL22" s="117"/>
      <c r="AM22" s="117"/>
      <c r="AN22" s="117"/>
      <c r="AO22" s="117"/>
      <c r="AP22" s="117"/>
      <c r="AQ22" s="117"/>
      <c r="AR22" s="117"/>
      <c r="AS22" s="117"/>
      <c r="AT22" s="117"/>
      <c r="AU22" s="117"/>
      <c r="AV22" s="117"/>
      <c r="AW22" s="118"/>
      <c r="AX22" s="118"/>
      <c r="AY22" s="118"/>
      <c r="AZ22" s="119"/>
    </row>
    <row r="23" spans="2:109" ht="31.5">
      <c r="B23" s="102" t="s">
        <v>113</v>
      </c>
      <c r="C23" s="103">
        <v>906773</v>
      </c>
      <c r="D23" s="104" t="s">
        <v>114</v>
      </c>
      <c r="E23" s="23" t="s">
        <v>67</v>
      </c>
      <c r="F23" s="104" t="s">
        <v>68</v>
      </c>
      <c r="G23" s="23" t="s">
        <v>69</v>
      </c>
      <c r="H23" s="105" t="s">
        <v>70</v>
      </c>
      <c r="I23" s="23">
        <f t="shared" si="2"/>
        <v>1</v>
      </c>
      <c r="J23" s="23" t="str">
        <f t="shared" si="3"/>
        <v>GO_ESTE_DE_GUARICO  _85D_1</v>
      </c>
      <c r="K23" s="106" t="s">
        <v>71</v>
      </c>
      <c r="L23" s="106" t="s">
        <v>72</v>
      </c>
      <c r="M23" s="23" t="s">
        <v>73</v>
      </c>
      <c r="N23" s="23" t="s">
        <v>73</v>
      </c>
      <c r="O23" s="106">
        <v>1</v>
      </c>
      <c r="P23" s="106">
        <v>170</v>
      </c>
      <c r="Q23" s="107"/>
      <c r="R23" s="108"/>
      <c r="S23" s="105"/>
      <c r="T23" s="105"/>
      <c r="U23" s="109" t="s">
        <v>115</v>
      </c>
      <c r="V23" s="110" t="b">
        <f t="shared" si="0"/>
        <v>1</v>
      </c>
      <c r="W23" s="111" t="str">
        <f t="shared" si="1"/>
        <v>LISTO</v>
      </c>
      <c r="X23" s="110" t="s">
        <v>15</v>
      </c>
      <c r="Y23" s="122"/>
      <c r="Z23" s="23"/>
      <c r="AA23" s="121"/>
      <c r="AB23" s="112"/>
      <c r="AC23" s="113"/>
      <c r="AD23" s="114"/>
      <c r="AE23" s="115"/>
      <c r="AF23" s="115"/>
      <c r="AG23" s="115"/>
      <c r="AH23" s="115"/>
      <c r="AI23" s="115"/>
      <c r="AJ23" s="116"/>
      <c r="AK23" s="117"/>
      <c r="AL23" s="117"/>
      <c r="AM23" s="117"/>
      <c r="AN23" s="117"/>
      <c r="AO23" s="117"/>
      <c r="AP23" s="117"/>
      <c r="AQ23" s="117"/>
      <c r="AR23" s="117"/>
      <c r="AS23" s="117"/>
      <c r="AT23" s="117"/>
      <c r="AU23" s="117"/>
      <c r="AV23" s="117"/>
      <c r="AW23" s="118"/>
      <c r="AX23" s="118"/>
      <c r="AY23" s="118"/>
      <c r="AZ23" s="119"/>
    </row>
    <row r="24" spans="2:109" ht="31.5">
      <c r="B24" s="102" t="s">
        <v>116</v>
      </c>
      <c r="C24" s="103">
        <v>906774</v>
      </c>
      <c r="D24" s="104" t="s">
        <v>117</v>
      </c>
      <c r="E24" s="23" t="s">
        <v>67</v>
      </c>
      <c r="F24" s="104" t="s">
        <v>68</v>
      </c>
      <c r="G24" s="23" t="s">
        <v>69</v>
      </c>
      <c r="H24" s="105" t="s">
        <v>70</v>
      </c>
      <c r="I24" s="23">
        <f t="shared" si="2"/>
        <v>1</v>
      </c>
      <c r="J24" s="23" t="str">
        <f t="shared" si="3"/>
        <v>GO_ESTE_DE_GUARICO  _85D_1</v>
      </c>
      <c r="K24" s="106" t="s">
        <v>71</v>
      </c>
      <c r="L24" s="106" t="s">
        <v>72</v>
      </c>
      <c r="M24" s="23" t="s">
        <v>73</v>
      </c>
      <c r="N24" s="23" t="s">
        <v>73</v>
      </c>
      <c r="O24" s="106">
        <v>1</v>
      </c>
      <c r="P24" s="106">
        <v>166</v>
      </c>
      <c r="Q24" s="106"/>
      <c r="R24" s="120"/>
      <c r="S24" s="23"/>
      <c r="T24" s="23"/>
      <c r="U24" s="121" t="s">
        <v>118</v>
      </c>
      <c r="V24" s="110" t="b">
        <f t="shared" si="0"/>
        <v>1</v>
      </c>
      <c r="W24" s="111" t="str">
        <f t="shared" si="1"/>
        <v>LISTO</v>
      </c>
      <c r="X24" s="110" t="s">
        <v>15</v>
      </c>
      <c r="Y24" s="122"/>
      <c r="Z24" s="23"/>
      <c r="AA24" s="121"/>
      <c r="AB24" s="112"/>
      <c r="AC24" s="113"/>
      <c r="AD24" s="114"/>
      <c r="AE24" s="115"/>
      <c r="AF24" s="115"/>
      <c r="AG24" s="115"/>
      <c r="AH24" s="115"/>
      <c r="AI24" s="115"/>
      <c r="AJ24" s="116"/>
      <c r="AK24" s="117"/>
      <c r="AL24" s="117"/>
      <c r="AM24" s="117"/>
      <c r="AN24" s="117"/>
      <c r="AO24" s="117"/>
      <c r="AP24" s="117"/>
      <c r="AQ24" s="117"/>
      <c r="AR24" s="117"/>
      <c r="AS24" s="117"/>
      <c r="AT24" s="117"/>
      <c r="AU24" s="117"/>
      <c r="AV24" s="117"/>
      <c r="AW24" s="118"/>
      <c r="AX24" s="118"/>
      <c r="AY24" s="118"/>
      <c r="AZ24" s="119"/>
    </row>
    <row r="25" spans="2:109" ht="31.5">
      <c r="B25" s="102" t="s">
        <v>119</v>
      </c>
      <c r="C25" s="103">
        <v>906775</v>
      </c>
      <c r="D25" s="104" t="s">
        <v>120</v>
      </c>
      <c r="E25" s="23" t="s">
        <v>67</v>
      </c>
      <c r="F25" s="104" t="s">
        <v>68</v>
      </c>
      <c r="G25" s="23" t="s">
        <v>69</v>
      </c>
      <c r="H25" s="105" t="s">
        <v>70</v>
      </c>
      <c r="I25" s="23">
        <f t="shared" si="2"/>
        <v>1</v>
      </c>
      <c r="J25" s="23" t="str">
        <f t="shared" si="3"/>
        <v>GO_ESTE_DE_GUARICO  _85D_1</v>
      </c>
      <c r="K25" s="106" t="s">
        <v>71</v>
      </c>
      <c r="L25" s="106" t="s">
        <v>72</v>
      </c>
      <c r="M25" s="23" t="s">
        <v>73</v>
      </c>
      <c r="N25" s="23" t="s">
        <v>73</v>
      </c>
      <c r="O25" s="106">
        <v>1</v>
      </c>
      <c r="P25" s="106">
        <v>202</v>
      </c>
      <c r="Q25" s="106"/>
      <c r="R25" s="120"/>
      <c r="S25" s="23"/>
      <c r="T25" s="23"/>
      <c r="U25" s="121" t="s">
        <v>121</v>
      </c>
      <c r="V25" s="110" t="b">
        <f t="shared" si="0"/>
        <v>1</v>
      </c>
      <c r="W25" s="111" t="str">
        <f t="shared" si="1"/>
        <v>LISTO</v>
      </c>
      <c r="X25" s="110" t="s">
        <v>15</v>
      </c>
      <c r="Y25" s="122"/>
      <c r="Z25" s="23"/>
      <c r="AA25" s="121"/>
      <c r="AB25" s="112"/>
      <c r="AC25" s="113"/>
      <c r="AD25" s="114"/>
      <c r="AE25" s="115"/>
      <c r="AF25" s="115"/>
      <c r="AG25" s="115"/>
      <c r="AH25" s="115"/>
      <c r="AI25" s="115"/>
      <c r="AJ25" s="116"/>
      <c r="AK25" s="117"/>
      <c r="AL25" s="117"/>
      <c r="AM25" s="117"/>
      <c r="AN25" s="117"/>
      <c r="AO25" s="117"/>
      <c r="AP25" s="117"/>
      <c r="AQ25" s="117"/>
      <c r="AR25" s="117"/>
      <c r="AS25" s="117"/>
      <c r="AT25" s="117"/>
      <c r="AU25" s="117"/>
      <c r="AV25" s="117"/>
      <c r="AW25" s="118"/>
      <c r="AX25" s="118"/>
      <c r="AY25" s="118"/>
      <c r="AZ25" s="119"/>
    </row>
    <row r="26" spans="2:109" ht="31.5">
      <c r="B26" s="102" t="s">
        <v>122</v>
      </c>
      <c r="C26" s="103">
        <v>906776</v>
      </c>
      <c r="D26" s="104" t="s">
        <v>123</v>
      </c>
      <c r="E26" s="23" t="s">
        <v>67</v>
      </c>
      <c r="F26" s="104" t="s">
        <v>68</v>
      </c>
      <c r="G26" s="23" t="s">
        <v>69</v>
      </c>
      <c r="H26" s="105" t="s">
        <v>70</v>
      </c>
      <c r="I26" s="23">
        <f t="shared" si="2"/>
        <v>1</v>
      </c>
      <c r="J26" s="23" t="str">
        <f t="shared" si="3"/>
        <v>GO_ESTE_DE_GUARICO  _85D_1</v>
      </c>
      <c r="K26" s="106" t="s">
        <v>71</v>
      </c>
      <c r="L26" s="106" t="s">
        <v>72</v>
      </c>
      <c r="M26" s="23" t="s">
        <v>73</v>
      </c>
      <c r="N26" s="23" t="s">
        <v>73</v>
      </c>
      <c r="O26" s="106">
        <v>1</v>
      </c>
      <c r="P26" s="106">
        <v>166</v>
      </c>
      <c r="Q26" s="106"/>
      <c r="R26" s="120"/>
      <c r="S26" s="23"/>
      <c r="T26" s="23"/>
      <c r="U26" s="121" t="s">
        <v>124</v>
      </c>
      <c r="V26" s="110" t="b">
        <f t="shared" si="0"/>
        <v>1</v>
      </c>
      <c r="W26" s="111" t="str">
        <f t="shared" si="1"/>
        <v>LISTO</v>
      </c>
      <c r="X26" s="110" t="s">
        <v>15</v>
      </c>
      <c r="Y26" s="122"/>
      <c r="Z26" s="23"/>
      <c r="AA26" s="121"/>
      <c r="AB26" s="112"/>
      <c r="AC26" s="113"/>
      <c r="AD26" s="114"/>
      <c r="AE26" s="115"/>
      <c r="AF26" s="115"/>
      <c r="AG26" s="115"/>
      <c r="AH26" s="115"/>
      <c r="AI26" s="115"/>
      <c r="AJ26" s="116"/>
      <c r="AK26" s="117"/>
      <c r="AL26" s="117"/>
      <c r="AM26" s="117"/>
      <c r="AN26" s="117"/>
      <c r="AO26" s="117"/>
      <c r="AP26" s="117"/>
      <c r="AQ26" s="117"/>
      <c r="AR26" s="117"/>
      <c r="AS26" s="117"/>
      <c r="AT26" s="117"/>
      <c r="AU26" s="117"/>
      <c r="AV26" s="117"/>
      <c r="AW26" s="118"/>
      <c r="AX26" s="118"/>
      <c r="AY26" s="118"/>
      <c r="AZ26" s="119"/>
      <c r="DE26" s="1">
        <v>40369152</v>
      </c>
    </row>
    <row r="27" spans="2:109" ht="31.5">
      <c r="B27" s="102" t="s">
        <v>125</v>
      </c>
      <c r="C27" s="103">
        <v>906777</v>
      </c>
      <c r="D27" s="104" t="s">
        <v>126</v>
      </c>
      <c r="E27" s="23" t="s">
        <v>67</v>
      </c>
      <c r="F27" s="104" t="s">
        <v>68</v>
      </c>
      <c r="G27" s="23" t="s">
        <v>69</v>
      </c>
      <c r="H27" s="105" t="s">
        <v>70</v>
      </c>
      <c r="I27" s="23">
        <f t="shared" si="2"/>
        <v>1</v>
      </c>
      <c r="J27" s="23" t="str">
        <f t="shared" si="3"/>
        <v>GO_ESTE_DE_GUARICO  _85D_1</v>
      </c>
      <c r="K27" s="106" t="s">
        <v>71</v>
      </c>
      <c r="L27" s="106" t="s">
        <v>72</v>
      </c>
      <c r="M27" s="23" t="s">
        <v>73</v>
      </c>
      <c r="N27" s="23" t="s">
        <v>73</v>
      </c>
      <c r="O27" s="106">
        <v>1</v>
      </c>
      <c r="P27" s="106">
        <v>96</v>
      </c>
      <c r="Q27" s="106"/>
      <c r="R27" s="120"/>
      <c r="S27" s="23"/>
      <c r="T27" s="23"/>
      <c r="U27" s="121" t="s">
        <v>127</v>
      </c>
      <c r="V27" s="110" t="b">
        <f t="shared" si="0"/>
        <v>1</v>
      </c>
      <c r="W27" s="111" t="str">
        <f t="shared" si="1"/>
        <v>LISTO</v>
      </c>
      <c r="X27" s="110" t="s">
        <v>15</v>
      </c>
      <c r="Y27" s="122"/>
      <c r="Z27" s="23"/>
      <c r="AA27" s="121"/>
      <c r="AB27" s="112"/>
      <c r="AC27" s="113"/>
      <c r="AD27" s="114"/>
      <c r="AE27" s="115"/>
      <c r="AF27" s="115"/>
      <c r="AG27" s="115"/>
      <c r="AH27" s="115"/>
      <c r="AI27" s="115"/>
      <c r="AJ27" s="116"/>
      <c r="AK27" s="117"/>
      <c r="AL27" s="117"/>
      <c r="AM27" s="117"/>
      <c r="AN27" s="117"/>
      <c r="AO27" s="117"/>
      <c r="AP27" s="117"/>
      <c r="AQ27" s="117"/>
      <c r="AR27" s="117"/>
      <c r="AS27" s="117"/>
      <c r="AT27" s="117"/>
      <c r="AU27" s="117"/>
      <c r="AV27" s="117"/>
      <c r="AW27" s="118"/>
      <c r="AX27" s="118"/>
      <c r="AY27" s="118"/>
      <c r="AZ27" s="119"/>
      <c r="CY27" s="135"/>
    </row>
    <row r="28" spans="2:109" ht="31.5">
      <c r="B28" s="102" t="s">
        <v>128</v>
      </c>
      <c r="C28" s="103">
        <v>906778</v>
      </c>
      <c r="D28" s="104" t="s">
        <v>126</v>
      </c>
      <c r="E28" s="23" t="s">
        <v>67</v>
      </c>
      <c r="F28" s="104" t="s">
        <v>68</v>
      </c>
      <c r="G28" s="23" t="s">
        <v>69</v>
      </c>
      <c r="H28" s="105" t="s">
        <v>70</v>
      </c>
      <c r="I28" s="23">
        <f t="shared" si="2"/>
        <v>1</v>
      </c>
      <c r="J28" s="23" t="str">
        <f t="shared" si="3"/>
        <v>GO_ESTE_DE_GUARICO  _85D_1</v>
      </c>
      <c r="K28" s="106" t="s">
        <v>71</v>
      </c>
      <c r="L28" s="106" t="s">
        <v>72</v>
      </c>
      <c r="M28" s="23" t="s">
        <v>73</v>
      </c>
      <c r="N28" s="23" t="s">
        <v>73</v>
      </c>
      <c r="O28" s="106">
        <v>119</v>
      </c>
      <c r="P28" s="106">
        <v>168</v>
      </c>
      <c r="Q28" s="107"/>
      <c r="R28" s="108"/>
      <c r="S28" s="105"/>
      <c r="T28" s="105"/>
      <c r="U28" s="109" t="s">
        <v>129</v>
      </c>
      <c r="V28" s="110" t="b">
        <f t="shared" si="0"/>
        <v>1</v>
      </c>
      <c r="W28" s="111" t="str">
        <f t="shared" si="1"/>
        <v>LISTO</v>
      </c>
      <c r="X28" s="110" t="s">
        <v>15</v>
      </c>
      <c r="Y28" s="122"/>
      <c r="Z28" s="23"/>
      <c r="AA28" s="121"/>
      <c r="AB28" s="112"/>
      <c r="AC28" s="113"/>
      <c r="AD28" s="114"/>
      <c r="AE28" s="115"/>
      <c r="AF28" s="115"/>
      <c r="AG28" s="115"/>
      <c r="AH28" s="115"/>
      <c r="AI28" s="115"/>
      <c r="AJ28" s="116"/>
      <c r="AK28" s="117"/>
      <c r="AL28" s="117"/>
      <c r="AM28" s="117"/>
      <c r="AN28" s="117"/>
      <c r="AO28" s="117"/>
      <c r="AP28" s="117"/>
      <c r="AQ28" s="117"/>
      <c r="AR28" s="117"/>
      <c r="AS28" s="117"/>
      <c r="AT28" s="117"/>
      <c r="AU28" s="117"/>
      <c r="AV28" s="117"/>
      <c r="AW28" s="118"/>
      <c r="AX28" s="118"/>
      <c r="AY28" s="118"/>
      <c r="AZ28" s="119"/>
      <c r="CY28" s="135"/>
      <c r="DA28" s="135"/>
    </row>
    <row r="29" spans="2:109" s="135" customFormat="1" ht="31.5">
      <c r="B29" s="104" t="s">
        <v>130</v>
      </c>
      <c r="C29" s="103">
        <v>906779</v>
      </c>
      <c r="D29" s="104" t="s">
        <v>131</v>
      </c>
      <c r="E29" s="106" t="s">
        <v>67</v>
      </c>
      <c r="F29" s="104" t="s">
        <v>132</v>
      </c>
      <c r="G29" s="106" t="s">
        <v>69</v>
      </c>
      <c r="H29" s="106" t="s">
        <v>133</v>
      </c>
      <c r="I29" s="106">
        <f t="shared" si="2"/>
        <v>1</v>
      </c>
      <c r="J29" s="106" t="str">
        <f t="shared" si="3"/>
        <v>GO_GOLFO_TUY_CARIACO_80C  _1</v>
      </c>
      <c r="K29" s="106" t="s">
        <v>71</v>
      </c>
      <c r="L29" s="106" t="s">
        <v>72</v>
      </c>
      <c r="M29" s="106" t="s">
        <v>73</v>
      </c>
      <c r="N29" s="106" t="s">
        <v>73</v>
      </c>
      <c r="O29" s="106">
        <v>0</v>
      </c>
      <c r="P29" s="106">
        <v>0</v>
      </c>
      <c r="Q29" s="106"/>
      <c r="R29" s="120"/>
      <c r="S29" s="106"/>
      <c r="T29" s="106"/>
      <c r="U29" s="120" t="s">
        <v>134</v>
      </c>
      <c r="V29" s="136" t="b">
        <f t="shared" si="0"/>
        <v>1</v>
      </c>
      <c r="W29" s="137" t="str">
        <f t="shared" si="1"/>
        <v>LISTO</v>
      </c>
      <c r="X29" s="136" t="s">
        <v>15</v>
      </c>
      <c r="Y29" s="138"/>
      <c r="Z29" s="106"/>
      <c r="AA29" s="120"/>
      <c r="AB29" s="112"/>
      <c r="AC29" s="113"/>
      <c r="AD29" s="114"/>
      <c r="AE29" s="106"/>
      <c r="AF29" s="106"/>
      <c r="AG29" s="106"/>
      <c r="AH29" s="106"/>
      <c r="AI29" s="106"/>
      <c r="AJ29" s="103"/>
      <c r="AK29" s="106"/>
      <c r="AL29" s="106"/>
      <c r="AM29" s="106"/>
      <c r="AN29" s="106"/>
      <c r="AO29" s="106"/>
      <c r="AP29" s="106"/>
      <c r="AQ29" s="106"/>
      <c r="AR29" s="106"/>
      <c r="AS29" s="106"/>
      <c r="AT29" s="106"/>
      <c r="AU29" s="106"/>
      <c r="AV29" s="106"/>
      <c r="AW29" s="106"/>
      <c r="AX29" s="106"/>
      <c r="AY29" s="106"/>
      <c r="AZ29" s="139"/>
    </row>
    <row r="30" spans="2:109" s="135" customFormat="1" ht="31.5">
      <c r="B30" s="104" t="s">
        <v>135</v>
      </c>
      <c r="C30" s="103">
        <v>906780</v>
      </c>
      <c r="D30" s="104" t="s">
        <v>136</v>
      </c>
      <c r="E30" s="106" t="s">
        <v>67</v>
      </c>
      <c r="F30" s="104" t="s">
        <v>132</v>
      </c>
      <c r="G30" s="106" t="s">
        <v>69</v>
      </c>
      <c r="H30" s="106" t="s">
        <v>133</v>
      </c>
      <c r="I30" s="106">
        <f t="shared" si="2"/>
        <v>1</v>
      </c>
      <c r="J30" s="106" t="str">
        <f t="shared" si="3"/>
        <v>GO_GOLFO_TUY_CARIACO_80C  _1</v>
      </c>
      <c r="K30" s="106" t="s">
        <v>71</v>
      </c>
      <c r="L30" s="106" t="s">
        <v>72</v>
      </c>
      <c r="M30" s="106" t="s">
        <v>73</v>
      </c>
      <c r="N30" s="106" t="s">
        <v>73</v>
      </c>
      <c r="O30" s="106">
        <v>0</v>
      </c>
      <c r="P30" s="106">
        <v>0</v>
      </c>
      <c r="Q30" s="106"/>
      <c r="R30" s="120"/>
      <c r="S30" s="106"/>
      <c r="T30" s="106"/>
      <c r="U30" s="120" t="s">
        <v>137</v>
      </c>
      <c r="V30" s="136" t="b">
        <f t="shared" si="0"/>
        <v>1</v>
      </c>
      <c r="W30" s="137" t="str">
        <f t="shared" si="1"/>
        <v>LISTO</v>
      </c>
      <c r="X30" s="136" t="s">
        <v>15</v>
      </c>
      <c r="Y30" s="138"/>
      <c r="Z30" s="106"/>
      <c r="AA30" s="120"/>
      <c r="AB30" s="112"/>
      <c r="AC30" s="113"/>
      <c r="AD30" s="114"/>
      <c r="AE30" s="106"/>
      <c r="AF30" s="106"/>
      <c r="AG30" s="106"/>
      <c r="AH30" s="106"/>
      <c r="AI30" s="106"/>
      <c r="AJ30" s="103"/>
      <c r="AK30" s="106"/>
      <c r="AL30" s="106"/>
      <c r="AM30" s="106"/>
      <c r="AN30" s="106"/>
      <c r="AO30" s="106"/>
      <c r="AP30" s="106"/>
      <c r="AQ30" s="106"/>
      <c r="AR30" s="106"/>
      <c r="AS30" s="106"/>
      <c r="AT30" s="106"/>
      <c r="AU30" s="106"/>
      <c r="AV30" s="106"/>
      <c r="AW30" s="106"/>
      <c r="AX30" s="106"/>
      <c r="AY30" s="106"/>
      <c r="AZ30" s="139"/>
    </row>
    <row r="31" spans="2:109" s="135" customFormat="1" ht="31.5">
      <c r="B31" s="104" t="s">
        <v>138</v>
      </c>
      <c r="C31" s="103">
        <v>906781</v>
      </c>
      <c r="D31" s="104" t="s">
        <v>139</v>
      </c>
      <c r="E31" s="106" t="s">
        <v>67</v>
      </c>
      <c r="F31" s="104" t="s">
        <v>132</v>
      </c>
      <c r="G31" s="106" t="s">
        <v>69</v>
      </c>
      <c r="H31" s="106" t="s">
        <v>133</v>
      </c>
      <c r="I31" s="106">
        <f t="shared" si="2"/>
        <v>1</v>
      </c>
      <c r="J31" s="106" t="str">
        <f t="shared" si="3"/>
        <v>GO_GOLFO_TUY_CARIACO_80C  _1</v>
      </c>
      <c r="K31" s="106" t="s">
        <v>71</v>
      </c>
      <c r="L31" s="106" t="s">
        <v>72</v>
      </c>
      <c r="M31" s="106" t="s">
        <v>73</v>
      </c>
      <c r="N31" s="106" t="s">
        <v>73</v>
      </c>
      <c r="O31" s="106">
        <v>0</v>
      </c>
      <c r="P31" s="106">
        <v>0</v>
      </c>
      <c r="Q31" s="106"/>
      <c r="R31" s="120"/>
      <c r="S31" s="106"/>
      <c r="T31" s="106"/>
      <c r="U31" s="120" t="s">
        <v>140</v>
      </c>
      <c r="V31" s="136" t="b">
        <f t="shared" si="0"/>
        <v>1</v>
      </c>
      <c r="W31" s="137" t="str">
        <f t="shared" si="1"/>
        <v>LISTO</v>
      </c>
      <c r="X31" s="136" t="s">
        <v>15</v>
      </c>
      <c r="Y31" s="138"/>
      <c r="Z31" s="106"/>
      <c r="AA31" s="120"/>
      <c r="AB31" s="112"/>
      <c r="AC31" s="113"/>
      <c r="AD31" s="114"/>
      <c r="AE31" s="106"/>
      <c r="AF31" s="106"/>
      <c r="AG31" s="106"/>
      <c r="AH31" s="106"/>
      <c r="AI31" s="106"/>
      <c r="AJ31" s="103"/>
      <c r="AK31" s="106"/>
      <c r="AL31" s="106"/>
      <c r="AM31" s="106"/>
      <c r="AN31" s="106"/>
      <c r="AO31" s="106"/>
      <c r="AP31" s="106"/>
      <c r="AQ31" s="106"/>
      <c r="AR31" s="106"/>
      <c r="AS31" s="106"/>
      <c r="AT31" s="106"/>
      <c r="AU31" s="106"/>
      <c r="AV31" s="106"/>
      <c r="AW31" s="106"/>
      <c r="AX31" s="106"/>
      <c r="AY31" s="106"/>
      <c r="AZ31" s="139"/>
    </row>
    <row r="32" spans="2:109" s="135" customFormat="1" ht="31.5">
      <c r="B32" s="104" t="s">
        <v>141</v>
      </c>
      <c r="C32" s="103">
        <v>906782</v>
      </c>
      <c r="D32" s="104" t="s">
        <v>142</v>
      </c>
      <c r="E32" s="106" t="s">
        <v>67</v>
      </c>
      <c r="F32" s="104" t="s">
        <v>132</v>
      </c>
      <c r="G32" s="106" t="s">
        <v>69</v>
      </c>
      <c r="H32" s="106" t="s">
        <v>133</v>
      </c>
      <c r="I32" s="106">
        <f t="shared" si="2"/>
        <v>1</v>
      </c>
      <c r="J32" s="106" t="str">
        <f t="shared" si="3"/>
        <v>GO_GOLFO_TUY_CARIACO_80C  _1</v>
      </c>
      <c r="K32" s="106" t="s">
        <v>71</v>
      </c>
      <c r="L32" s="106" t="s">
        <v>72</v>
      </c>
      <c r="M32" s="106" t="s">
        <v>73</v>
      </c>
      <c r="N32" s="106" t="s">
        <v>73</v>
      </c>
      <c r="O32" s="106">
        <v>0</v>
      </c>
      <c r="P32" s="106">
        <v>0</v>
      </c>
      <c r="Q32" s="106"/>
      <c r="R32" s="120"/>
      <c r="S32" s="106"/>
      <c r="T32" s="106"/>
      <c r="U32" s="120" t="s">
        <v>143</v>
      </c>
      <c r="V32" s="136" t="b">
        <f t="shared" si="0"/>
        <v>1</v>
      </c>
      <c r="W32" s="137" t="str">
        <f t="shared" si="1"/>
        <v>LISTO</v>
      </c>
      <c r="X32" s="136" t="s">
        <v>15</v>
      </c>
      <c r="Y32" s="138"/>
      <c r="Z32" s="106"/>
      <c r="AA32" s="120"/>
      <c r="AB32" s="112"/>
      <c r="AC32" s="113"/>
      <c r="AD32" s="114"/>
      <c r="AE32" s="106"/>
      <c r="AF32" s="106"/>
      <c r="AG32" s="106"/>
      <c r="AH32" s="106"/>
      <c r="AI32" s="106"/>
      <c r="AJ32" s="103"/>
      <c r="AK32" s="106"/>
      <c r="AL32" s="106"/>
      <c r="AM32" s="106"/>
      <c r="AN32" s="106"/>
      <c r="AO32" s="106"/>
      <c r="AP32" s="106"/>
      <c r="AQ32" s="106"/>
      <c r="AR32" s="106"/>
      <c r="AS32" s="106"/>
      <c r="AT32" s="106"/>
      <c r="AU32" s="106"/>
      <c r="AV32" s="106"/>
      <c r="AW32" s="106"/>
      <c r="AX32" s="106"/>
      <c r="AY32" s="106"/>
      <c r="AZ32" s="139"/>
      <c r="DE32" s="135">
        <v>29771776</v>
      </c>
    </row>
    <row r="33" spans="2:105" s="135" customFormat="1" ht="31.5">
      <c r="B33" s="104" t="s">
        <v>144</v>
      </c>
      <c r="C33" s="103">
        <v>906783</v>
      </c>
      <c r="D33" s="104" t="s">
        <v>145</v>
      </c>
      <c r="E33" s="106" t="s">
        <v>67</v>
      </c>
      <c r="F33" s="104" t="s">
        <v>132</v>
      </c>
      <c r="G33" s="106" t="s">
        <v>69</v>
      </c>
      <c r="H33" s="107" t="s">
        <v>133</v>
      </c>
      <c r="I33" s="106">
        <f t="shared" si="2"/>
        <v>1</v>
      </c>
      <c r="J33" s="106" t="str">
        <f t="shared" si="3"/>
        <v>GO_GOLFO_TUY_CARIACO_80C  _1</v>
      </c>
      <c r="K33" s="106" t="s">
        <v>71</v>
      </c>
      <c r="L33" s="106" t="s">
        <v>72</v>
      </c>
      <c r="M33" s="106" t="s">
        <v>73</v>
      </c>
      <c r="N33" s="106" t="s">
        <v>73</v>
      </c>
      <c r="O33" s="106">
        <v>0</v>
      </c>
      <c r="P33" s="106">
        <v>0</v>
      </c>
      <c r="Q33" s="107"/>
      <c r="R33" s="108"/>
      <c r="S33" s="107"/>
      <c r="T33" s="107"/>
      <c r="U33" s="108" t="s">
        <v>146</v>
      </c>
      <c r="V33" s="136" t="b">
        <f t="shared" si="0"/>
        <v>1</v>
      </c>
      <c r="W33" s="137" t="str">
        <f t="shared" si="1"/>
        <v>LISTO</v>
      </c>
      <c r="X33" s="136" t="s">
        <v>15</v>
      </c>
      <c r="Y33" s="138"/>
      <c r="Z33" s="106"/>
      <c r="AA33" s="120"/>
      <c r="AB33" s="112"/>
      <c r="AC33" s="113"/>
      <c r="AD33" s="114"/>
      <c r="AE33" s="106"/>
      <c r="AF33" s="106"/>
      <c r="AG33" s="106"/>
      <c r="AH33" s="106"/>
      <c r="AI33" s="106"/>
      <c r="AJ33" s="103"/>
      <c r="AK33" s="106"/>
      <c r="AL33" s="106"/>
      <c r="AM33" s="106"/>
      <c r="AN33" s="106"/>
      <c r="AO33" s="106"/>
      <c r="AP33" s="106"/>
      <c r="AQ33" s="106"/>
      <c r="AR33" s="106"/>
      <c r="AS33" s="106"/>
      <c r="AT33" s="106"/>
      <c r="AU33" s="106"/>
      <c r="AV33" s="106"/>
      <c r="AW33" s="106"/>
      <c r="AX33" s="106"/>
      <c r="AY33" s="106"/>
      <c r="AZ33" s="139"/>
    </row>
    <row r="34" spans="2:105" s="135" customFormat="1" ht="31.5">
      <c r="B34" s="104" t="s">
        <v>147</v>
      </c>
      <c r="C34" s="103">
        <v>906784</v>
      </c>
      <c r="D34" s="104" t="s">
        <v>148</v>
      </c>
      <c r="E34" s="106" t="s">
        <v>67</v>
      </c>
      <c r="F34" s="104" t="s">
        <v>132</v>
      </c>
      <c r="G34" s="106" t="s">
        <v>69</v>
      </c>
      <c r="H34" s="106" t="s">
        <v>133</v>
      </c>
      <c r="I34" s="106">
        <f t="shared" si="2"/>
        <v>1</v>
      </c>
      <c r="J34" s="106" t="str">
        <f t="shared" si="3"/>
        <v>GO_GOLFO_TUY_CARIACO_80C  _1</v>
      </c>
      <c r="K34" s="106" t="s">
        <v>71</v>
      </c>
      <c r="L34" s="106" t="s">
        <v>72</v>
      </c>
      <c r="M34" s="106" t="s">
        <v>73</v>
      </c>
      <c r="N34" s="106" t="s">
        <v>73</v>
      </c>
      <c r="O34" s="106">
        <v>0</v>
      </c>
      <c r="P34" s="106">
        <v>0</v>
      </c>
      <c r="Q34" s="106"/>
      <c r="R34" s="120"/>
      <c r="S34" s="106"/>
      <c r="T34" s="106"/>
      <c r="U34" s="120" t="s">
        <v>149</v>
      </c>
      <c r="V34" s="136" t="b">
        <f t="shared" si="0"/>
        <v>1</v>
      </c>
      <c r="W34" s="137" t="str">
        <f t="shared" si="1"/>
        <v>LISTO</v>
      </c>
      <c r="X34" s="136" t="s">
        <v>15</v>
      </c>
      <c r="Y34" s="138"/>
      <c r="Z34" s="106"/>
      <c r="AA34" s="120"/>
      <c r="AB34" s="112"/>
      <c r="AC34" s="113"/>
      <c r="AD34" s="114"/>
      <c r="AE34" s="106"/>
      <c r="AF34" s="106"/>
      <c r="AG34" s="106"/>
      <c r="AH34" s="106"/>
      <c r="AI34" s="106"/>
      <c r="AJ34" s="103"/>
      <c r="AK34" s="106"/>
      <c r="AL34" s="106"/>
      <c r="AM34" s="106"/>
      <c r="AN34" s="106"/>
      <c r="AO34" s="106"/>
      <c r="AP34" s="106"/>
      <c r="AQ34" s="106"/>
      <c r="AR34" s="106"/>
      <c r="AS34" s="106"/>
      <c r="AT34" s="106"/>
      <c r="AU34" s="106"/>
      <c r="AV34" s="106"/>
      <c r="AW34" s="106"/>
      <c r="AX34" s="106"/>
      <c r="AY34" s="106"/>
      <c r="AZ34" s="139"/>
    </row>
    <row r="35" spans="2:105" s="135" customFormat="1" ht="31.5">
      <c r="B35" s="104" t="s">
        <v>150</v>
      </c>
      <c r="C35" s="103">
        <v>906785</v>
      </c>
      <c r="D35" s="104" t="s">
        <v>151</v>
      </c>
      <c r="E35" s="106" t="s">
        <v>67</v>
      </c>
      <c r="F35" s="104" t="s">
        <v>132</v>
      </c>
      <c r="G35" s="106" t="s">
        <v>69</v>
      </c>
      <c r="H35" s="106" t="s">
        <v>133</v>
      </c>
      <c r="I35" s="106">
        <f t="shared" si="2"/>
        <v>1</v>
      </c>
      <c r="J35" s="106" t="str">
        <f t="shared" si="3"/>
        <v>GO_GOLFO_TUY_CARIACO_80C  _1</v>
      </c>
      <c r="K35" s="106" t="s">
        <v>71</v>
      </c>
      <c r="L35" s="106" t="s">
        <v>72</v>
      </c>
      <c r="M35" s="106" t="s">
        <v>73</v>
      </c>
      <c r="N35" s="106" t="s">
        <v>73</v>
      </c>
      <c r="O35" s="106">
        <v>0</v>
      </c>
      <c r="P35" s="106">
        <v>0</v>
      </c>
      <c r="Q35" s="106"/>
      <c r="R35" s="120"/>
      <c r="S35" s="106"/>
      <c r="T35" s="106"/>
      <c r="U35" s="120" t="s">
        <v>152</v>
      </c>
      <c r="V35" s="136" t="b">
        <f t="shared" si="0"/>
        <v>1</v>
      </c>
      <c r="W35" s="137" t="str">
        <f t="shared" si="1"/>
        <v>LISTO</v>
      </c>
      <c r="X35" s="136" t="s">
        <v>15</v>
      </c>
      <c r="Y35" s="138"/>
      <c r="Z35" s="106"/>
      <c r="AA35" s="120"/>
      <c r="AB35" s="112"/>
      <c r="AC35" s="113"/>
      <c r="AD35" s="114"/>
      <c r="AE35" s="106"/>
      <c r="AF35" s="106"/>
      <c r="AG35" s="106"/>
      <c r="AH35" s="106"/>
      <c r="AI35" s="106"/>
      <c r="AJ35" s="103"/>
      <c r="AK35" s="106"/>
      <c r="AL35" s="106"/>
      <c r="AM35" s="106"/>
      <c r="AN35" s="106"/>
      <c r="AO35" s="106"/>
      <c r="AP35" s="106"/>
      <c r="AQ35" s="106"/>
      <c r="AR35" s="106"/>
      <c r="AS35" s="106"/>
      <c r="AT35" s="106"/>
      <c r="AU35" s="106"/>
      <c r="AV35" s="106"/>
      <c r="AW35" s="106"/>
      <c r="AX35" s="106"/>
      <c r="AY35" s="106"/>
      <c r="AZ35" s="139"/>
    </row>
    <row r="36" spans="2:105" s="135" customFormat="1" ht="31.5">
      <c r="B36" s="104" t="s">
        <v>153</v>
      </c>
      <c r="C36" s="103">
        <v>906786</v>
      </c>
      <c r="D36" s="104" t="s">
        <v>154</v>
      </c>
      <c r="E36" s="106" t="s">
        <v>67</v>
      </c>
      <c r="F36" s="104" t="s">
        <v>132</v>
      </c>
      <c r="G36" s="106" t="s">
        <v>69</v>
      </c>
      <c r="H36" s="106" t="s">
        <v>133</v>
      </c>
      <c r="I36" s="106">
        <f t="shared" si="2"/>
        <v>1</v>
      </c>
      <c r="J36" s="106" t="str">
        <f t="shared" si="3"/>
        <v>GO_GOLFO_TUY_CARIACO_80C  _1</v>
      </c>
      <c r="K36" s="106" t="s">
        <v>71</v>
      </c>
      <c r="L36" s="106" t="s">
        <v>72</v>
      </c>
      <c r="M36" s="106" t="s">
        <v>73</v>
      </c>
      <c r="N36" s="106" t="s">
        <v>73</v>
      </c>
      <c r="O36" s="106">
        <v>0</v>
      </c>
      <c r="P36" s="106">
        <v>0</v>
      </c>
      <c r="Q36" s="106"/>
      <c r="R36" s="120"/>
      <c r="S36" s="106"/>
      <c r="T36" s="106"/>
      <c r="U36" s="120" t="s">
        <v>155</v>
      </c>
      <c r="V36" s="136" t="b">
        <f t="shared" si="0"/>
        <v>1</v>
      </c>
      <c r="W36" s="137" t="str">
        <f t="shared" si="1"/>
        <v>LISTO</v>
      </c>
      <c r="X36" s="136" t="s">
        <v>15</v>
      </c>
      <c r="Y36" s="138"/>
      <c r="Z36" s="106"/>
      <c r="AA36" s="120"/>
      <c r="AB36" s="112"/>
      <c r="AC36" s="113"/>
      <c r="AD36" s="114"/>
      <c r="AE36" s="106"/>
      <c r="AF36" s="106"/>
      <c r="AG36" s="106"/>
      <c r="AH36" s="106"/>
      <c r="AI36" s="106"/>
      <c r="AJ36" s="103"/>
      <c r="AK36" s="106"/>
      <c r="AL36" s="106"/>
      <c r="AM36" s="106"/>
      <c r="AN36" s="106"/>
      <c r="AO36" s="106"/>
      <c r="AP36" s="106"/>
      <c r="AQ36" s="106"/>
      <c r="AR36" s="106"/>
      <c r="AS36" s="106"/>
      <c r="AT36" s="106"/>
      <c r="AU36" s="106"/>
      <c r="AV36" s="106"/>
      <c r="AW36" s="106"/>
      <c r="AX36" s="106"/>
      <c r="AY36" s="106"/>
      <c r="AZ36" s="139"/>
    </row>
    <row r="37" spans="2:105" s="135" customFormat="1" ht="31.5">
      <c r="B37" s="104" t="s">
        <v>156</v>
      </c>
      <c r="C37" s="103">
        <v>906787</v>
      </c>
      <c r="D37" s="104" t="s">
        <v>157</v>
      </c>
      <c r="E37" s="106" t="s">
        <v>67</v>
      </c>
      <c r="F37" s="104" t="s">
        <v>132</v>
      </c>
      <c r="G37" s="106" t="s">
        <v>69</v>
      </c>
      <c r="H37" s="106" t="s">
        <v>133</v>
      </c>
      <c r="I37" s="106">
        <f t="shared" si="2"/>
        <v>1</v>
      </c>
      <c r="J37" s="106" t="str">
        <f t="shared" si="3"/>
        <v>GO_GOLFO_TUY_CARIACO_80C  _1</v>
      </c>
      <c r="K37" s="106" t="s">
        <v>71</v>
      </c>
      <c r="L37" s="106" t="s">
        <v>72</v>
      </c>
      <c r="M37" s="106" t="s">
        <v>73</v>
      </c>
      <c r="N37" s="106" t="s">
        <v>73</v>
      </c>
      <c r="O37" s="106">
        <v>0</v>
      </c>
      <c r="P37" s="106">
        <v>0</v>
      </c>
      <c r="Q37" s="106"/>
      <c r="R37" s="120"/>
      <c r="S37" s="106"/>
      <c r="T37" s="106"/>
      <c r="U37" s="120" t="s">
        <v>155</v>
      </c>
      <c r="V37" s="136" t="b">
        <f t="shared" si="0"/>
        <v>1</v>
      </c>
      <c r="W37" s="137" t="str">
        <f t="shared" si="1"/>
        <v>LISTO</v>
      </c>
      <c r="X37" s="136" t="s">
        <v>15</v>
      </c>
      <c r="Y37" s="138"/>
      <c r="Z37" s="106"/>
      <c r="AA37" s="120"/>
      <c r="AB37" s="112"/>
      <c r="AC37" s="113"/>
      <c r="AD37" s="114"/>
      <c r="AE37" s="106"/>
      <c r="AF37" s="106"/>
      <c r="AG37" s="106"/>
      <c r="AH37" s="106"/>
      <c r="AI37" s="106"/>
      <c r="AJ37" s="103"/>
      <c r="AK37" s="106"/>
      <c r="AL37" s="106"/>
      <c r="AM37" s="106"/>
      <c r="AN37" s="106"/>
      <c r="AO37" s="106"/>
      <c r="AP37" s="106"/>
      <c r="AQ37" s="106"/>
      <c r="AR37" s="106"/>
      <c r="AS37" s="106"/>
      <c r="AT37" s="106"/>
      <c r="AU37" s="106"/>
      <c r="AV37" s="106"/>
      <c r="AW37" s="106"/>
      <c r="AX37" s="106"/>
      <c r="AY37" s="106"/>
      <c r="AZ37" s="139"/>
    </row>
    <row r="38" spans="2:105" s="135" customFormat="1" ht="31.5">
      <c r="B38" s="104" t="s">
        <v>158</v>
      </c>
      <c r="C38" s="103">
        <v>906788</v>
      </c>
      <c r="D38" s="104" t="s">
        <v>159</v>
      </c>
      <c r="E38" s="106" t="s">
        <v>67</v>
      </c>
      <c r="F38" s="104" t="s">
        <v>132</v>
      </c>
      <c r="G38" s="106" t="s">
        <v>69</v>
      </c>
      <c r="H38" s="107" t="s">
        <v>133</v>
      </c>
      <c r="I38" s="106">
        <f t="shared" si="2"/>
        <v>1</v>
      </c>
      <c r="J38" s="106" t="str">
        <f t="shared" si="3"/>
        <v>GO_GOLFO_TUY_CARIACO_80C  _1</v>
      </c>
      <c r="K38" s="106" t="s">
        <v>71</v>
      </c>
      <c r="L38" s="106" t="s">
        <v>72</v>
      </c>
      <c r="M38" s="106" t="s">
        <v>73</v>
      </c>
      <c r="N38" s="106" t="s">
        <v>73</v>
      </c>
      <c r="O38" s="106">
        <v>0</v>
      </c>
      <c r="P38" s="106">
        <v>0</v>
      </c>
      <c r="Q38" s="107"/>
      <c r="R38" s="108"/>
      <c r="S38" s="107"/>
      <c r="T38" s="107"/>
      <c r="U38" s="108" t="s">
        <v>160</v>
      </c>
      <c r="V38" s="136" t="b">
        <f t="shared" si="0"/>
        <v>1</v>
      </c>
      <c r="W38" s="137" t="str">
        <f t="shared" si="1"/>
        <v>LISTO</v>
      </c>
      <c r="X38" s="136" t="s">
        <v>15</v>
      </c>
      <c r="Y38" s="138"/>
      <c r="Z38" s="106"/>
      <c r="AA38" s="120"/>
      <c r="AB38" s="112"/>
      <c r="AC38" s="113"/>
      <c r="AD38" s="114"/>
      <c r="AE38" s="106"/>
      <c r="AF38" s="106"/>
      <c r="AG38" s="106"/>
      <c r="AH38" s="106"/>
      <c r="AI38" s="106"/>
      <c r="AJ38" s="103"/>
      <c r="AK38" s="106"/>
      <c r="AL38" s="106"/>
      <c r="AM38" s="106"/>
      <c r="AN38" s="106"/>
      <c r="AO38" s="106"/>
      <c r="AP38" s="106"/>
      <c r="AQ38" s="106"/>
      <c r="AR38" s="106"/>
      <c r="AS38" s="106"/>
      <c r="AT38" s="106"/>
      <c r="AU38" s="106"/>
      <c r="AV38" s="106"/>
      <c r="AW38" s="106"/>
      <c r="AX38" s="106"/>
      <c r="AY38" s="106"/>
      <c r="AZ38" s="139"/>
    </row>
    <row r="39" spans="2:105" s="135" customFormat="1" ht="31.5">
      <c r="B39" s="104" t="s">
        <v>161</v>
      </c>
      <c r="C39" s="103">
        <v>906789</v>
      </c>
      <c r="D39" s="104" t="s">
        <v>162</v>
      </c>
      <c r="E39" s="106" t="s">
        <v>67</v>
      </c>
      <c r="F39" s="104" t="s">
        <v>132</v>
      </c>
      <c r="G39" s="106" t="s">
        <v>69</v>
      </c>
      <c r="H39" s="106" t="s">
        <v>133</v>
      </c>
      <c r="I39" s="106">
        <f t="shared" si="2"/>
        <v>1</v>
      </c>
      <c r="J39" s="106" t="str">
        <f t="shared" si="3"/>
        <v>GO_GOLFO_TUY_CARIACO_80C  _1</v>
      </c>
      <c r="K39" s="106" t="s">
        <v>71</v>
      </c>
      <c r="L39" s="106" t="s">
        <v>72</v>
      </c>
      <c r="M39" s="106" t="s">
        <v>73</v>
      </c>
      <c r="N39" s="106" t="s">
        <v>73</v>
      </c>
      <c r="O39" s="106">
        <v>0</v>
      </c>
      <c r="P39" s="106">
        <v>0</v>
      </c>
      <c r="Q39" s="106"/>
      <c r="R39" s="120"/>
      <c r="S39" s="106"/>
      <c r="T39" s="106"/>
      <c r="U39" s="120" t="s">
        <v>163</v>
      </c>
      <c r="V39" s="136" t="b">
        <f t="shared" si="0"/>
        <v>1</v>
      </c>
      <c r="W39" s="137" t="str">
        <f t="shared" si="1"/>
        <v>LISTO</v>
      </c>
      <c r="X39" s="136" t="s">
        <v>15</v>
      </c>
      <c r="Y39" s="138"/>
      <c r="Z39" s="106"/>
      <c r="AA39" s="120"/>
      <c r="AB39" s="112"/>
      <c r="AC39" s="113"/>
      <c r="AD39" s="114"/>
      <c r="AE39" s="106"/>
      <c r="AF39" s="106"/>
      <c r="AG39" s="106"/>
      <c r="AH39" s="106"/>
      <c r="AI39" s="106"/>
      <c r="AJ39" s="103"/>
      <c r="AK39" s="106"/>
      <c r="AL39" s="106"/>
      <c r="AM39" s="106"/>
      <c r="AN39" s="106"/>
      <c r="AO39" s="106"/>
      <c r="AP39" s="106"/>
      <c r="AQ39" s="106"/>
      <c r="AR39" s="106"/>
      <c r="AS39" s="106"/>
      <c r="AT39" s="106"/>
      <c r="AU39" s="106"/>
      <c r="AV39" s="106"/>
      <c r="AW39" s="106"/>
      <c r="AX39" s="106"/>
      <c r="AY39" s="106"/>
      <c r="AZ39" s="139"/>
    </row>
    <row r="40" spans="2:105" s="135" customFormat="1" ht="31.5">
      <c r="B40" s="104" t="s">
        <v>164</v>
      </c>
      <c r="C40" s="103">
        <v>906790</v>
      </c>
      <c r="D40" s="104" t="s">
        <v>165</v>
      </c>
      <c r="E40" s="106" t="s">
        <v>67</v>
      </c>
      <c r="F40" s="104" t="s">
        <v>132</v>
      </c>
      <c r="G40" s="106" t="s">
        <v>69</v>
      </c>
      <c r="H40" s="106" t="s">
        <v>133</v>
      </c>
      <c r="I40" s="106">
        <f t="shared" si="2"/>
        <v>1</v>
      </c>
      <c r="J40" s="106" t="str">
        <f t="shared" si="3"/>
        <v>GO_GOLFO_TUY_CARIACO_80C  _1</v>
      </c>
      <c r="K40" s="106" t="s">
        <v>71</v>
      </c>
      <c r="L40" s="106" t="s">
        <v>72</v>
      </c>
      <c r="M40" s="106" t="s">
        <v>73</v>
      </c>
      <c r="N40" s="106" t="s">
        <v>73</v>
      </c>
      <c r="O40" s="106">
        <v>0</v>
      </c>
      <c r="P40" s="106">
        <v>0</v>
      </c>
      <c r="Q40" s="106"/>
      <c r="R40" s="120"/>
      <c r="S40" s="106"/>
      <c r="T40" s="106"/>
      <c r="U40" s="120" t="s">
        <v>166</v>
      </c>
      <c r="V40" s="136" t="b">
        <f t="shared" si="0"/>
        <v>1</v>
      </c>
      <c r="W40" s="137" t="str">
        <f t="shared" si="1"/>
        <v>LISTO</v>
      </c>
      <c r="X40" s="136" t="s">
        <v>15</v>
      </c>
      <c r="Y40" s="138"/>
      <c r="Z40" s="106"/>
      <c r="AA40" s="120"/>
      <c r="AB40" s="112"/>
      <c r="AC40" s="113"/>
      <c r="AD40" s="114"/>
      <c r="AE40" s="106"/>
      <c r="AF40" s="106"/>
      <c r="AG40" s="106"/>
      <c r="AH40" s="106"/>
      <c r="AI40" s="106"/>
      <c r="AJ40" s="103"/>
      <c r="AK40" s="106"/>
      <c r="AL40" s="106"/>
      <c r="AM40" s="106"/>
      <c r="AN40" s="106"/>
      <c r="AO40" s="106"/>
      <c r="AP40" s="106"/>
      <c r="AQ40" s="106"/>
      <c r="AR40" s="106"/>
      <c r="AS40" s="106"/>
      <c r="AT40" s="106"/>
      <c r="AU40" s="106"/>
      <c r="AV40" s="106"/>
      <c r="AW40" s="106"/>
      <c r="AX40" s="106"/>
      <c r="AY40" s="106"/>
      <c r="AZ40" s="139"/>
    </row>
    <row r="41" spans="2:105" s="135" customFormat="1" ht="31.5">
      <c r="B41" s="104" t="s">
        <v>167</v>
      </c>
      <c r="C41" s="103">
        <v>906791</v>
      </c>
      <c r="D41" s="104"/>
      <c r="E41" s="106" t="s">
        <v>67</v>
      </c>
      <c r="F41" s="104" t="s">
        <v>132</v>
      </c>
      <c r="G41" s="106" t="s">
        <v>69</v>
      </c>
      <c r="H41" s="106" t="s">
        <v>133</v>
      </c>
      <c r="I41" s="106">
        <f t="shared" si="2"/>
        <v>1</v>
      </c>
      <c r="J41" s="106" t="str">
        <f t="shared" si="3"/>
        <v>GO_GOLFO_TUY_CARIACO_80C  _1</v>
      </c>
      <c r="K41" s="106" t="s">
        <v>71</v>
      </c>
      <c r="L41" s="106" t="s">
        <v>72</v>
      </c>
      <c r="M41" s="106" t="s">
        <v>73</v>
      </c>
      <c r="N41" s="106" t="s">
        <v>73</v>
      </c>
      <c r="O41" s="106">
        <v>0</v>
      </c>
      <c r="P41" s="106">
        <v>0</v>
      </c>
      <c r="Q41" s="106"/>
      <c r="R41" s="120"/>
      <c r="S41" s="106"/>
      <c r="T41" s="106"/>
      <c r="U41" s="120" t="s">
        <v>155</v>
      </c>
      <c r="V41" s="136" t="b">
        <f t="shared" si="0"/>
        <v>1</v>
      </c>
      <c r="W41" s="137" t="str">
        <f t="shared" si="1"/>
        <v>LISTO</v>
      </c>
      <c r="X41" s="136" t="s">
        <v>64</v>
      </c>
      <c r="Y41" s="138"/>
      <c r="Z41" s="106"/>
      <c r="AA41" s="120"/>
      <c r="AB41" s="112"/>
      <c r="AC41" s="113"/>
      <c r="AD41" s="114"/>
      <c r="AE41" s="106"/>
      <c r="AF41" s="106"/>
      <c r="AG41" s="106"/>
      <c r="AH41" s="106"/>
      <c r="AI41" s="106"/>
      <c r="AJ41" s="103"/>
      <c r="AK41" s="106"/>
      <c r="AL41" s="106"/>
      <c r="AM41" s="106"/>
      <c r="AN41" s="106"/>
      <c r="AO41" s="106"/>
      <c r="AP41" s="106"/>
      <c r="AQ41" s="106"/>
      <c r="AR41" s="106"/>
      <c r="AS41" s="106"/>
      <c r="AT41" s="106"/>
      <c r="AU41" s="106"/>
      <c r="AV41" s="106"/>
      <c r="AW41" s="106"/>
      <c r="AX41" s="106"/>
      <c r="AY41" s="106"/>
      <c r="AZ41" s="139"/>
    </row>
    <row r="42" spans="2:105" s="135" customFormat="1" ht="33" customHeight="1">
      <c r="B42" s="104" t="s">
        <v>168</v>
      </c>
      <c r="C42" s="103">
        <v>906792</v>
      </c>
      <c r="D42" s="104" t="s">
        <v>169</v>
      </c>
      <c r="E42" s="106" t="s">
        <v>67</v>
      </c>
      <c r="F42" s="104" t="s">
        <v>132</v>
      </c>
      <c r="G42" s="106" t="s">
        <v>69</v>
      </c>
      <c r="H42" s="106" t="s">
        <v>133</v>
      </c>
      <c r="I42" s="106">
        <f t="shared" si="2"/>
        <v>1</v>
      </c>
      <c r="J42" s="106" t="str">
        <f t="shared" si="3"/>
        <v>GO_GOLFO_TUY_CARIACO_80C  _1</v>
      </c>
      <c r="K42" s="106" t="s">
        <v>71</v>
      </c>
      <c r="L42" s="106" t="s">
        <v>72</v>
      </c>
      <c r="M42" s="106" t="s">
        <v>73</v>
      </c>
      <c r="N42" s="106" t="s">
        <v>73</v>
      </c>
      <c r="O42" s="106">
        <v>0</v>
      </c>
      <c r="P42" s="106">
        <v>0</v>
      </c>
      <c r="Q42" s="106"/>
      <c r="R42" s="120"/>
      <c r="S42" s="106"/>
      <c r="T42" s="106"/>
      <c r="U42" s="120" t="s">
        <v>170</v>
      </c>
      <c r="V42" s="136" t="b">
        <f t="shared" si="0"/>
        <v>1</v>
      </c>
      <c r="W42" s="137" t="str">
        <f t="shared" si="1"/>
        <v>LISTO</v>
      </c>
      <c r="X42" s="136" t="s">
        <v>15</v>
      </c>
      <c r="Y42" s="138"/>
      <c r="Z42" s="106"/>
      <c r="AA42" s="120"/>
      <c r="AB42" s="112"/>
      <c r="AC42" s="113"/>
      <c r="AD42" s="114"/>
      <c r="AE42" s="106"/>
      <c r="AF42" s="106"/>
      <c r="AG42" s="106"/>
      <c r="AH42" s="106"/>
      <c r="AI42" s="106"/>
      <c r="AJ42" s="103"/>
      <c r="AK42" s="106"/>
      <c r="AL42" s="106"/>
      <c r="AM42" s="106"/>
      <c r="AN42" s="106"/>
      <c r="AO42" s="106"/>
      <c r="AP42" s="106"/>
      <c r="AQ42" s="106"/>
      <c r="AR42" s="106"/>
      <c r="AS42" s="106"/>
      <c r="AT42" s="106"/>
      <c r="AU42" s="106"/>
      <c r="AV42" s="106"/>
      <c r="AW42" s="106"/>
      <c r="AX42" s="106"/>
      <c r="AY42" s="106"/>
      <c r="AZ42" s="139"/>
    </row>
    <row r="43" spans="2:105" s="135" customFormat="1" ht="33" customHeight="1">
      <c r="B43" s="104" t="s">
        <v>171</v>
      </c>
      <c r="C43" s="103">
        <v>906793</v>
      </c>
      <c r="D43" s="104" t="s">
        <v>169</v>
      </c>
      <c r="E43" s="106" t="s">
        <v>67</v>
      </c>
      <c r="F43" s="104" t="s">
        <v>132</v>
      </c>
      <c r="G43" s="106" t="s">
        <v>69</v>
      </c>
      <c r="H43" s="107" t="s">
        <v>133</v>
      </c>
      <c r="I43" s="106">
        <f t="shared" si="2"/>
        <v>1</v>
      </c>
      <c r="J43" s="106" t="str">
        <f t="shared" si="3"/>
        <v>GO_GOLFO_TUY_CARIACO_80C  _1</v>
      </c>
      <c r="K43" s="106" t="s">
        <v>71</v>
      </c>
      <c r="L43" s="106" t="s">
        <v>72</v>
      </c>
      <c r="M43" s="106" t="s">
        <v>73</v>
      </c>
      <c r="N43" s="106" t="s">
        <v>73</v>
      </c>
      <c r="O43" s="106">
        <v>0</v>
      </c>
      <c r="P43" s="106">
        <v>0</v>
      </c>
      <c r="Q43" s="107"/>
      <c r="R43" s="108"/>
      <c r="S43" s="107"/>
      <c r="T43" s="107"/>
      <c r="U43" s="108" t="s">
        <v>172</v>
      </c>
      <c r="V43" s="136" t="b">
        <f t="shared" si="0"/>
        <v>1</v>
      </c>
      <c r="W43" s="137" t="str">
        <f t="shared" si="1"/>
        <v>LISTO</v>
      </c>
      <c r="X43" s="136" t="s">
        <v>15</v>
      </c>
      <c r="Y43" s="138"/>
      <c r="Z43" s="106"/>
      <c r="AA43" s="120"/>
      <c r="AB43" s="112"/>
      <c r="AC43" s="113"/>
      <c r="AD43" s="114"/>
      <c r="AE43" s="106"/>
      <c r="AF43" s="106"/>
      <c r="AG43" s="106"/>
      <c r="AH43" s="106"/>
      <c r="AI43" s="106"/>
      <c r="AJ43" s="103"/>
      <c r="AK43" s="106"/>
      <c r="AL43" s="106"/>
      <c r="AM43" s="106"/>
      <c r="AN43" s="106"/>
      <c r="AO43" s="106"/>
      <c r="AP43" s="106"/>
      <c r="AQ43" s="106"/>
      <c r="AR43" s="106"/>
      <c r="AS43" s="106"/>
      <c r="AT43" s="106"/>
      <c r="AU43" s="106"/>
      <c r="AV43" s="106"/>
      <c r="AW43" s="106"/>
      <c r="AX43" s="106"/>
      <c r="AY43" s="106"/>
      <c r="AZ43" s="139"/>
    </row>
    <row r="44" spans="2:105" s="135" customFormat="1" ht="33" customHeight="1">
      <c r="B44" s="104" t="s">
        <v>173</v>
      </c>
      <c r="C44" s="103">
        <v>906794</v>
      </c>
      <c r="D44" s="104" t="s">
        <v>174</v>
      </c>
      <c r="E44" s="106" t="s">
        <v>67</v>
      </c>
      <c r="F44" s="104" t="s">
        <v>132</v>
      </c>
      <c r="G44" s="106" t="s">
        <v>69</v>
      </c>
      <c r="H44" s="106" t="s">
        <v>133</v>
      </c>
      <c r="I44" s="106">
        <f t="shared" si="2"/>
        <v>1</v>
      </c>
      <c r="J44" s="106" t="str">
        <f t="shared" si="3"/>
        <v>GO_GOLFO_TUY_CARIACO_80C  _1</v>
      </c>
      <c r="K44" s="106" t="s">
        <v>71</v>
      </c>
      <c r="L44" s="106" t="s">
        <v>72</v>
      </c>
      <c r="M44" s="106" t="s">
        <v>73</v>
      </c>
      <c r="N44" s="106" t="s">
        <v>73</v>
      </c>
      <c r="O44" s="106">
        <v>0</v>
      </c>
      <c r="P44" s="106">
        <v>0</v>
      </c>
      <c r="Q44" s="106"/>
      <c r="R44" s="120"/>
      <c r="S44" s="106"/>
      <c r="T44" s="106"/>
      <c r="U44" s="120" t="s">
        <v>175</v>
      </c>
      <c r="V44" s="136" t="b">
        <f t="shared" si="0"/>
        <v>1</v>
      </c>
      <c r="W44" s="137" t="str">
        <f t="shared" si="1"/>
        <v>LISTO</v>
      </c>
      <c r="X44" s="136" t="s">
        <v>15</v>
      </c>
      <c r="Y44" s="138"/>
      <c r="Z44" s="106"/>
      <c r="AA44" s="120"/>
      <c r="AB44" s="112"/>
      <c r="AC44" s="113"/>
      <c r="AD44" s="114"/>
      <c r="AE44" s="106"/>
      <c r="AF44" s="106"/>
      <c r="AG44" s="106"/>
      <c r="AH44" s="106"/>
      <c r="AI44" s="106"/>
      <c r="AJ44" s="103"/>
      <c r="AK44" s="106"/>
      <c r="AL44" s="106"/>
      <c r="AM44" s="106"/>
      <c r="AN44" s="106"/>
      <c r="AO44" s="106"/>
      <c r="AP44" s="106"/>
      <c r="AQ44" s="106"/>
      <c r="AR44" s="106"/>
      <c r="AS44" s="106"/>
      <c r="AT44" s="106"/>
      <c r="AU44" s="106"/>
      <c r="AV44" s="106"/>
      <c r="AW44" s="106"/>
      <c r="AX44" s="106"/>
      <c r="AY44" s="106"/>
      <c r="AZ44" s="139"/>
    </row>
    <row r="45" spans="2:105" s="135" customFormat="1" ht="33" customHeight="1">
      <c r="B45" s="104" t="s">
        <v>176</v>
      </c>
      <c r="C45" s="103">
        <v>906795</v>
      </c>
      <c r="D45" s="104" t="s">
        <v>177</v>
      </c>
      <c r="E45" s="106" t="s">
        <v>67</v>
      </c>
      <c r="F45" s="104" t="s">
        <v>132</v>
      </c>
      <c r="G45" s="106" t="s">
        <v>69</v>
      </c>
      <c r="H45" s="106" t="s">
        <v>133</v>
      </c>
      <c r="I45" s="106">
        <f t="shared" si="2"/>
        <v>1</v>
      </c>
      <c r="J45" s="106" t="str">
        <f t="shared" si="3"/>
        <v>GO_GOLFO_TUY_CARIACO_80C  _1</v>
      </c>
      <c r="K45" s="106" t="s">
        <v>71</v>
      </c>
      <c r="L45" s="106" t="s">
        <v>72</v>
      </c>
      <c r="M45" s="106" t="s">
        <v>73</v>
      </c>
      <c r="N45" s="106" t="s">
        <v>73</v>
      </c>
      <c r="O45" s="106">
        <v>0</v>
      </c>
      <c r="P45" s="106">
        <v>0</v>
      </c>
      <c r="Q45" s="106"/>
      <c r="R45" s="120"/>
      <c r="S45" s="106"/>
      <c r="T45" s="106"/>
      <c r="U45" s="120" t="s">
        <v>178</v>
      </c>
      <c r="V45" s="136" t="b">
        <f t="shared" si="0"/>
        <v>1</v>
      </c>
      <c r="W45" s="137" t="str">
        <f t="shared" si="1"/>
        <v>LISTO</v>
      </c>
      <c r="X45" s="136" t="s">
        <v>15</v>
      </c>
      <c r="Y45" s="138"/>
      <c r="Z45" s="106"/>
      <c r="AA45" s="120"/>
      <c r="AB45" s="112"/>
      <c r="AC45" s="113"/>
      <c r="AD45" s="114"/>
      <c r="AE45" s="106"/>
      <c r="AF45" s="106"/>
      <c r="AG45" s="106"/>
      <c r="AH45" s="106"/>
      <c r="AI45" s="106"/>
      <c r="AJ45" s="103"/>
      <c r="AK45" s="106"/>
      <c r="AL45" s="106"/>
      <c r="AM45" s="106"/>
      <c r="AN45" s="106"/>
      <c r="AO45" s="106"/>
      <c r="AP45" s="106"/>
      <c r="AQ45" s="106"/>
      <c r="AR45" s="106"/>
      <c r="AS45" s="106"/>
      <c r="AT45" s="106"/>
      <c r="AU45" s="106"/>
      <c r="AV45" s="106"/>
      <c r="AW45" s="106"/>
      <c r="AX45" s="106"/>
      <c r="AY45" s="106"/>
      <c r="AZ45" s="139"/>
    </row>
    <row r="46" spans="2:105" s="135" customFormat="1" ht="33" customHeight="1">
      <c r="B46" s="104" t="s">
        <v>179</v>
      </c>
      <c r="C46" s="103">
        <v>906796</v>
      </c>
      <c r="D46" s="104" t="s">
        <v>180</v>
      </c>
      <c r="E46" s="106" t="s">
        <v>67</v>
      </c>
      <c r="F46" s="104" t="s">
        <v>132</v>
      </c>
      <c r="G46" s="106" t="s">
        <v>69</v>
      </c>
      <c r="H46" s="106" t="s">
        <v>133</v>
      </c>
      <c r="I46" s="106">
        <f t="shared" si="2"/>
        <v>1</v>
      </c>
      <c r="J46" s="106" t="str">
        <f t="shared" si="3"/>
        <v>GO_GOLFO_TUY_CARIACO_80C  _1</v>
      </c>
      <c r="K46" s="106" t="s">
        <v>71</v>
      </c>
      <c r="L46" s="106" t="s">
        <v>72</v>
      </c>
      <c r="M46" s="106" t="s">
        <v>73</v>
      </c>
      <c r="N46" s="106" t="s">
        <v>73</v>
      </c>
      <c r="O46" s="106">
        <v>0</v>
      </c>
      <c r="P46" s="106">
        <v>0</v>
      </c>
      <c r="Q46" s="106"/>
      <c r="R46" s="120"/>
      <c r="S46" s="106"/>
      <c r="T46" s="106"/>
      <c r="U46" s="120" t="s">
        <v>155</v>
      </c>
      <c r="V46" s="136" t="b">
        <f t="shared" si="0"/>
        <v>1</v>
      </c>
      <c r="W46" s="137" t="str">
        <f t="shared" si="1"/>
        <v>LISTO</v>
      </c>
      <c r="X46" s="136" t="s">
        <v>15</v>
      </c>
      <c r="Y46" s="138"/>
      <c r="Z46" s="106"/>
      <c r="AA46" s="120"/>
      <c r="AB46" s="112"/>
      <c r="AC46" s="113"/>
      <c r="AD46" s="114"/>
      <c r="AE46" s="106"/>
      <c r="AF46" s="106"/>
      <c r="AG46" s="106"/>
      <c r="AH46" s="106"/>
      <c r="AI46" s="106"/>
      <c r="AJ46" s="103"/>
      <c r="AK46" s="106"/>
      <c r="AL46" s="106"/>
      <c r="AM46" s="106"/>
      <c r="AN46" s="106"/>
      <c r="AO46" s="106"/>
      <c r="AP46" s="106"/>
      <c r="AQ46" s="106"/>
      <c r="AR46" s="106"/>
      <c r="AS46" s="106"/>
      <c r="AT46" s="106"/>
      <c r="AU46" s="106"/>
      <c r="AV46" s="106"/>
      <c r="AW46" s="106"/>
      <c r="AX46" s="106"/>
      <c r="AY46" s="106"/>
      <c r="AZ46" s="139"/>
    </row>
    <row r="47" spans="2:105" s="135" customFormat="1" ht="33" customHeight="1">
      <c r="B47" s="104" t="s">
        <v>181</v>
      </c>
      <c r="C47" s="103">
        <v>906797</v>
      </c>
      <c r="D47" s="104" t="s">
        <v>182</v>
      </c>
      <c r="E47" s="106" t="s">
        <v>67</v>
      </c>
      <c r="F47" s="104" t="s">
        <v>132</v>
      </c>
      <c r="G47" s="106" t="s">
        <v>69</v>
      </c>
      <c r="H47" s="106" t="s">
        <v>133</v>
      </c>
      <c r="I47" s="106">
        <f t="shared" si="2"/>
        <v>1</v>
      </c>
      <c r="J47" s="106" t="str">
        <f t="shared" si="3"/>
        <v>GO_GOLFO_TUY_CARIACO_80C  _1</v>
      </c>
      <c r="K47" s="106" t="s">
        <v>71</v>
      </c>
      <c r="L47" s="106" t="s">
        <v>72</v>
      </c>
      <c r="M47" s="106" t="s">
        <v>73</v>
      </c>
      <c r="N47" s="106" t="s">
        <v>73</v>
      </c>
      <c r="O47" s="106">
        <v>0</v>
      </c>
      <c r="P47" s="106">
        <v>0</v>
      </c>
      <c r="Q47" s="106"/>
      <c r="R47" s="120"/>
      <c r="S47" s="106"/>
      <c r="T47" s="106"/>
      <c r="U47" s="120" t="s">
        <v>183</v>
      </c>
      <c r="V47" s="136" t="b">
        <f t="shared" si="0"/>
        <v>1</v>
      </c>
      <c r="W47" s="137" t="str">
        <f t="shared" si="1"/>
        <v>LISTO</v>
      </c>
      <c r="X47" s="136" t="s">
        <v>15</v>
      </c>
      <c r="Y47" s="138"/>
      <c r="Z47" s="106"/>
      <c r="AA47" s="120"/>
      <c r="AB47" s="112"/>
      <c r="AC47" s="113"/>
      <c r="AD47" s="114"/>
      <c r="AE47" s="106"/>
      <c r="AF47" s="106"/>
      <c r="AG47" s="106"/>
      <c r="AH47" s="106"/>
      <c r="AI47" s="106"/>
      <c r="AJ47" s="103"/>
      <c r="AK47" s="106"/>
      <c r="AL47" s="106"/>
      <c r="AM47" s="106"/>
      <c r="AN47" s="106"/>
      <c r="AO47" s="106"/>
      <c r="AP47" s="106"/>
      <c r="AQ47" s="106"/>
      <c r="AR47" s="106"/>
      <c r="AS47" s="106"/>
      <c r="AT47" s="106"/>
      <c r="AU47" s="106"/>
      <c r="AV47" s="106"/>
      <c r="AW47" s="106"/>
      <c r="AX47" s="106"/>
      <c r="AY47" s="106"/>
      <c r="AZ47" s="139"/>
      <c r="CY47" s="140"/>
    </row>
    <row r="48" spans="2:105" s="135" customFormat="1" ht="33" customHeight="1">
      <c r="B48" s="104" t="s">
        <v>184</v>
      </c>
      <c r="C48" s="103">
        <v>906798</v>
      </c>
      <c r="D48" s="104" t="s">
        <v>185</v>
      </c>
      <c r="E48" s="106" t="s">
        <v>67</v>
      </c>
      <c r="F48" s="104" t="s">
        <v>132</v>
      </c>
      <c r="G48" s="106" t="s">
        <v>69</v>
      </c>
      <c r="H48" s="107" t="s">
        <v>133</v>
      </c>
      <c r="I48" s="106">
        <f t="shared" si="2"/>
        <v>1</v>
      </c>
      <c r="J48" s="106" t="str">
        <f t="shared" si="3"/>
        <v>GO_GOLFO_TUY_CARIACO_80C  _1</v>
      </c>
      <c r="K48" s="106" t="s">
        <v>71</v>
      </c>
      <c r="L48" s="106" t="s">
        <v>72</v>
      </c>
      <c r="M48" s="106" t="s">
        <v>73</v>
      </c>
      <c r="N48" s="106" t="s">
        <v>73</v>
      </c>
      <c r="O48" s="106">
        <v>0</v>
      </c>
      <c r="P48" s="106">
        <v>0</v>
      </c>
      <c r="Q48" s="107"/>
      <c r="R48" s="108"/>
      <c r="S48" s="107"/>
      <c r="T48" s="107"/>
      <c r="U48" s="108" t="s">
        <v>186</v>
      </c>
      <c r="V48" s="136" t="b">
        <f t="shared" si="0"/>
        <v>1</v>
      </c>
      <c r="W48" s="137" t="str">
        <f t="shared" si="1"/>
        <v>LISTO</v>
      </c>
      <c r="X48" s="136" t="s">
        <v>15</v>
      </c>
      <c r="Y48" s="138"/>
      <c r="Z48" s="106"/>
      <c r="AA48" s="120"/>
      <c r="AB48" s="112"/>
      <c r="AC48" s="113"/>
      <c r="AD48" s="114"/>
      <c r="AE48" s="106"/>
      <c r="AF48" s="106"/>
      <c r="AG48" s="106"/>
      <c r="AH48" s="106"/>
      <c r="AI48" s="106"/>
      <c r="AJ48" s="103"/>
      <c r="AK48" s="106"/>
      <c r="AL48" s="106"/>
      <c r="AM48" s="106"/>
      <c r="AN48" s="106"/>
      <c r="AO48" s="106"/>
      <c r="AP48" s="106"/>
      <c r="AQ48" s="106"/>
      <c r="AR48" s="106"/>
      <c r="AS48" s="106"/>
      <c r="AT48" s="106"/>
      <c r="AU48" s="106"/>
      <c r="AV48" s="106"/>
      <c r="AW48" s="106"/>
      <c r="AX48" s="106"/>
      <c r="AY48" s="106"/>
      <c r="AZ48" s="139"/>
      <c r="CY48" s="140"/>
      <c r="DA48" s="140"/>
    </row>
    <row r="49" spans="2:105" s="140" customFormat="1" ht="33" customHeight="1">
      <c r="B49" s="141" t="s">
        <v>187</v>
      </c>
      <c r="C49" s="142">
        <v>906799</v>
      </c>
      <c r="D49" s="141" t="s">
        <v>188</v>
      </c>
      <c r="E49" s="143" t="s">
        <v>67</v>
      </c>
      <c r="F49" s="141" t="s">
        <v>132</v>
      </c>
      <c r="G49" s="143" t="s">
        <v>69</v>
      </c>
      <c r="H49" s="143" t="s">
        <v>133</v>
      </c>
      <c r="I49" s="143">
        <f t="shared" si="2"/>
        <v>1</v>
      </c>
      <c r="J49" s="143" t="str">
        <f t="shared" si="3"/>
        <v>GO_GOLFO_TUY_CARIACO_80C  _1</v>
      </c>
      <c r="K49" s="143" t="s">
        <v>71</v>
      </c>
      <c r="L49" s="143" t="s">
        <v>72</v>
      </c>
      <c r="M49" s="143" t="s">
        <v>73</v>
      </c>
      <c r="N49" s="143" t="s">
        <v>73</v>
      </c>
      <c r="O49" s="143">
        <v>0</v>
      </c>
      <c r="P49" s="143">
        <v>0</v>
      </c>
      <c r="Q49" s="143"/>
      <c r="R49" s="144"/>
      <c r="S49" s="143"/>
      <c r="T49" s="143"/>
      <c r="U49" s="144" t="s">
        <v>189</v>
      </c>
      <c r="V49" s="145" t="b">
        <f t="shared" si="0"/>
        <v>1</v>
      </c>
      <c r="W49" s="146" t="str">
        <f t="shared" si="1"/>
        <v>LISTO</v>
      </c>
      <c r="X49" s="145" t="s">
        <v>32</v>
      </c>
      <c r="Y49" s="147"/>
      <c r="Z49" s="143"/>
      <c r="AA49" s="144"/>
      <c r="AB49" s="112" t="s">
        <v>64</v>
      </c>
      <c r="AC49" s="113" t="s">
        <v>15</v>
      </c>
      <c r="AD49" s="114"/>
      <c r="AE49" s="143"/>
      <c r="AF49" s="143"/>
      <c r="AG49" s="143"/>
      <c r="AH49" s="143"/>
      <c r="AI49" s="143"/>
      <c r="AJ49" s="142"/>
      <c r="AK49" s="143"/>
      <c r="AL49" s="143"/>
      <c r="AM49" s="143"/>
      <c r="AN49" s="143"/>
      <c r="AO49" s="143"/>
      <c r="AP49" s="143"/>
      <c r="AQ49" s="143"/>
      <c r="AR49" s="143"/>
      <c r="AS49" s="143"/>
      <c r="AT49" s="143"/>
      <c r="AU49" s="143"/>
      <c r="AV49" s="143"/>
      <c r="AW49" s="143"/>
      <c r="AX49" s="143"/>
      <c r="AY49" s="143"/>
      <c r="AZ49" s="148"/>
    </row>
    <row r="50" spans="2:105" s="140" customFormat="1" ht="33" customHeight="1">
      <c r="B50" s="141" t="s">
        <v>190</v>
      </c>
      <c r="C50" s="142">
        <v>906800</v>
      </c>
      <c r="D50" s="141" t="s">
        <v>191</v>
      </c>
      <c r="E50" s="143" t="s">
        <v>67</v>
      </c>
      <c r="F50" s="141" t="s">
        <v>132</v>
      </c>
      <c r="G50" s="143" t="s">
        <v>69</v>
      </c>
      <c r="H50" s="143" t="s">
        <v>133</v>
      </c>
      <c r="I50" s="143">
        <f t="shared" si="2"/>
        <v>1</v>
      </c>
      <c r="J50" s="143" t="str">
        <f t="shared" si="3"/>
        <v>GO_GOLFO_TUY_CARIACO_80C  _1</v>
      </c>
      <c r="K50" s="143" t="s">
        <v>71</v>
      </c>
      <c r="L50" s="143" t="s">
        <v>72</v>
      </c>
      <c r="M50" s="143" t="s">
        <v>73</v>
      </c>
      <c r="N50" s="143" t="s">
        <v>73</v>
      </c>
      <c r="O50" s="143">
        <v>0</v>
      </c>
      <c r="P50" s="143">
        <v>0</v>
      </c>
      <c r="Q50" s="143"/>
      <c r="R50" s="144"/>
      <c r="S50" s="143"/>
      <c r="T50" s="143"/>
      <c r="U50" s="144" t="s">
        <v>192</v>
      </c>
      <c r="V50" s="145" t="b">
        <f t="shared" si="0"/>
        <v>1</v>
      </c>
      <c r="W50" s="146" t="str">
        <f t="shared" si="1"/>
        <v>LISTO</v>
      </c>
      <c r="X50" s="145" t="s">
        <v>32</v>
      </c>
      <c r="Y50" s="147"/>
      <c r="Z50" s="143"/>
      <c r="AA50" s="144"/>
      <c r="AB50" s="112" t="s">
        <v>64</v>
      </c>
      <c r="AC50" s="113" t="s">
        <v>15</v>
      </c>
      <c r="AD50" s="114"/>
      <c r="AE50" s="143"/>
      <c r="AF50" s="143"/>
      <c r="AG50" s="143"/>
      <c r="AH50" s="143"/>
      <c r="AI50" s="143"/>
      <c r="AJ50" s="142"/>
      <c r="AK50" s="143"/>
      <c r="AL50" s="143"/>
      <c r="AM50" s="143"/>
      <c r="AN50" s="143"/>
      <c r="AO50" s="143"/>
      <c r="AP50" s="143"/>
      <c r="AQ50" s="143"/>
      <c r="AR50" s="143"/>
      <c r="AS50" s="143"/>
      <c r="AT50" s="143"/>
      <c r="AU50" s="143"/>
      <c r="AV50" s="143"/>
      <c r="AW50" s="143"/>
      <c r="AX50" s="143"/>
      <c r="AY50" s="143"/>
      <c r="AZ50" s="148"/>
    </row>
    <row r="51" spans="2:105" s="140" customFormat="1" ht="33" customHeight="1">
      <c r="B51" s="141" t="s">
        <v>193</v>
      </c>
      <c r="C51" s="142">
        <v>906801</v>
      </c>
      <c r="D51" s="141" t="s">
        <v>194</v>
      </c>
      <c r="E51" s="143" t="s">
        <v>67</v>
      </c>
      <c r="F51" s="141" t="s">
        <v>132</v>
      </c>
      <c r="G51" s="143" t="s">
        <v>69</v>
      </c>
      <c r="H51" s="143" t="s">
        <v>133</v>
      </c>
      <c r="I51" s="143">
        <f t="shared" si="2"/>
        <v>1</v>
      </c>
      <c r="J51" s="143" t="str">
        <f t="shared" si="3"/>
        <v>GO_GOLFO_TUY_CARIACO_80C  _1</v>
      </c>
      <c r="K51" s="143" t="s">
        <v>71</v>
      </c>
      <c r="L51" s="143" t="s">
        <v>72</v>
      </c>
      <c r="M51" s="143" t="s">
        <v>73</v>
      </c>
      <c r="N51" s="143" t="s">
        <v>73</v>
      </c>
      <c r="O51" s="143">
        <v>0</v>
      </c>
      <c r="P51" s="143">
        <v>0</v>
      </c>
      <c r="Q51" s="143"/>
      <c r="R51" s="144"/>
      <c r="S51" s="143"/>
      <c r="T51" s="143"/>
      <c r="U51" s="144" t="s">
        <v>195</v>
      </c>
      <c r="V51" s="145" t="b">
        <f t="shared" si="0"/>
        <v>1</v>
      </c>
      <c r="W51" s="146" t="str">
        <f t="shared" si="1"/>
        <v>LISTO</v>
      </c>
      <c r="X51" s="145" t="s">
        <v>32</v>
      </c>
      <c r="Y51" s="147"/>
      <c r="Z51" s="143"/>
      <c r="AA51" s="144"/>
      <c r="AB51" s="112" t="s">
        <v>64</v>
      </c>
      <c r="AC51" s="113" t="s">
        <v>15</v>
      </c>
      <c r="AD51" s="114"/>
      <c r="AE51" s="143"/>
      <c r="AF51" s="143"/>
      <c r="AG51" s="143"/>
      <c r="AH51" s="143"/>
      <c r="AI51" s="143"/>
      <c r="AJ51" s="142"/>
      <c r="AK51" s="143"/>
      <c r="AL51" s="143"/>
      <c r="AM51" s="143"/>
      <c r="AN51" s="143"/>
      <c r="AO51" s="143"/>
      <c r="AP51" s="143"/>
      <c r="AQ51" s="143"/>
      <c r="AR51" s="143"/>
      <c r="AS51" s="143"/>
      <c r="AT51" s="143"/>
      <c r="AU51" s="143"/>
      <c r="AV51" s="143"/>
      <c r="AW51" s="143"/>
      <c r="AX51" s="143"/>
      <c r="AY51" s="143"/>
      <c r="AZ51" s="148"/>
    </row>
    <row r="52" spans="2:105" s="140" customFormat="1" ht="33" customHeight="1">
      <c r="B52" s="141" t="s">
        <v>196</v>
      </c>
      <c r="C52" s="142">
        <v>906802</v>
      </c>
      <c r="D52" s="141" t="s">
        <v>197</v>
      </c>
      <c r="E52" s="143" t="s">
        <v>67</v>
      </c>
      <c r="F52" s="141" t="s">
        <v>132</v>
      </c>
      <c r="G52" s="143" t="s">
        <v>69</v>
      </c>
      <c r="H52" s="143" t="s">
        <v>133</v>
      </c>
      <c r="I52" s="143">
        <f t="shared" si="2"/>
        <v>1</v>
      </c>
      <c r="J52" s="143" t="str">
        <f t="shared" si="3"/>
        <v>GO_GOLFO_TUY_CARIACO_80C  _1</v>
      </c>
      <c r="K52" s="143" t="s">
        <v>71</v>
      </c>
      <c r="L52" s="143" t="s">
        <v>72</v>
      </c>
      <c r="M52" s="143" t="s">
        <v>73</v>
      </c>
      <c r="N52" s="143" t="s">
        <v>73</v>
      </c>
      <c r="O52" s="143">
        <v>0</v>
      </c>
      <c r="P52" s="143">
        <v>0</v>
      </c>
      <c r="Q52" s="143"/>
      <c r="R52" s="144"/>
      <c r="S52" s="143"/>
      <c r="T52" s="143"/>
      <c r="U52" s="144" t="s">
        <v>198</v>
      </c>
      <c r="V52" s="145" t="b">
        <f t="shared" si="0"/>
        <v>1</v>
      </c>
      <c r="W52" s="146" t="str">
        <f t="shared" si="1"/>
        <v>LISTO</v>
      </c>
      <c r="X52" s="145" t="s">
        <v>32</v>
      </c>
      <c r="Y52" s="147"/>
      <c r="Z52" s="143"/>
      <c r="AA52" s="144"/>
      <c r="AB52" s="112" t="s">
        <v>64</v>
      </c>
      <c r="AC52" s="113" t="s">
        <v>15</v>
      </c>
      <c r="AD52" s="114"/>
      <c r="AE52" s="143"/>
      <c r="AF52" s="143"/>
      <c r="AG52" s="143"/>
      <c r="AH52" s="143"/>
      <c r="AI52" s="143"/>
      <c r="AJ52" s="142"/>
      <c r="AK52" s="143"/>
      <c r="AL52" s="143"/>
      <c r="AM52" s="143"/>
      <c r="AN52" s="143"/>
      <c r="AO52" s="143"/>
      <c r="AP52" s="143"/>
      <c r="AQ52" s="143"/>
      <c r="AR52" s="143"/>
      <c r="AS52" s="143"/>
      <c r="AT52" s="143"/>
      <c r="AU52" s="143"/>
      <c r="AV52" s="143"/>
      <c r="AW52" s="143"/>
      <c r="AX52" s="143"/>
      <c r="AY52" s="143"/>
      <c r="AZ52" s="148"/>
    </row>
    <row r="53" spans="2:105" s="140" customFormat="1" ht="33" customHeight="1">
      <c r="B53" s="141" t="s">
        <v>199</v>
      </c>
      <c r="C53" s="142">
        <v>906803</v>
      </c>
      <c r="D53" s="141" t="s">
        <v>200</v>
      </c>
      <c r="E53" s="143" t="s">
        <v>67</v>
      </c>
      <c r="F53" s="141" t="s">
        <v>132</v>
      </c>
      <c r="G53" s="143" t="s">
        <v>69</v>
      </c>
      <c r="H53" s="149" t="s">
        <v>133</v>
      </c>
      <c r="I53" s="143">
        <f t="shared" si="2"/>
        <v>1</v>
      </c>
      <c r="J53" s="143" t="str">
        <f t="shared" si="3"/>
        <v>GO_GOLFO_TUY_CARIACO_80C  _1</v>
      </c>
      <c r="K53" s="143" t="s">
        <v>71</v>
      </c>
      <c r="L53" s="143" t="s">
        <v>72</v>
      </c>
      <c r="M53" s="143" t="s">
        <v>73</v>
      </c>
      <c r="N53" s="143" t="s">
        <v>73</v>
      </c>
      <c r="O53" s="143">
        <v>0</v>
      </c>
      <c r="P53" s="143">
        <v>0</v>
      </c>
      <c r="Q53" s="149"/>
      <c r="R53" s="150"/>
      <c r="S53" s="149"/>
      <c r="T53" s="149"/>
      <c r="U53" s="150" t="s">
        <v>201</v>
      </c>
      <c r="V53" s="145" t="b">
        <f t="shared" si="0"/>
        <v>1</v>
      </c>
      <c r="W53" s="146" t="str">
        <f t="shared" si="1"/>
        <v>LISTO</v>
      </c>
      <c r="X53" s="145" t="s">
        <v>32</v>
      </c>
      <c r="Y53" s="147"/>
      <c r="Z53" s="143"/>
      <c r="AA53" s="144"/>
      <c r="AB53" s="112" t="s">
        <v>64</v>
      </c>
      <c r="AC53" s="113" t="s">
        <v>15</v>
      </c>
      <c r="AD53" s="114"/>
      <c r="AE53" s="143"/>
      <c r="AF53" s="143"/>
      <c r="AG53" s="143"/>
      <c r="AH53" s="143"/>
      <c r="AI53" s="143"/>
      <c r="AJ53" s="142"/>
      <c r="AK53" s="143"/>
      <c r="AL53" s="143"/>
      <c r="AM53" s="143"/>
      <c r="AN53" s="143"/>
      <c r="AO53" s="143"/>
      <c r="AP53" s="143"/>
      <c r="AQ53" s="143"/>
      <c r="AR53" s="143"/>
      <c r="AS53" s="143"/>
      <c r="AT53" s="143"/>
      <c r="AU53" s="143"/>
      <c r="AV53" s="143"/>
      <c r="AW53" s="143"/>
      <c r="AX53" s="143"/>
      <c r="AY53" s="143"/>
      <c r="AZ53" s="148"/>
    </row>
    <row r="54" spans="2:105" s="140" customFormat="1" ht="33" customHeight="1">
      <c r="B54" s="141" t="s">
        <v>202</v>
      </c>
      <c r="C54" s="142">
        <v>906804</v>
      </c>
      <c r="D54" s="141" t="s">
        <v>203</v>
      </c>
      <c r="E54" s="143" t="s">
        <v>67</v>
      </c>
      <c r="F54" s="141" t="s">
        <v>132</v>
      </c>
      <c r="G54" s="143" t="s">
        <v>69</v>
      </c>
      <c r="H54" s="143" t="s">
        <v>133</v>
      </c>
      <c r="I54" s="143">
        <f t="shared" si="2"/>
        <v>1</v>
      </c>
      <c r="J54" s="143" t="str">
        <f t="shared" si="3"/>
        <v>GO_GOLFO_TUY_CARIACO_80C  _1</v>
      </c>
      <c r="K54" s="143" t="s">
        <v>71</v>
      </c>
      <c r="L54" s="143" t="s">
        <v>72</v>
      </c>
      <c r="M54" s="143" t="s">
        <v>73</v>
      </c>
      <c r="N54" s="143" t="s">
        <v>73</v>
      </c>
      <c r="O54" s="143">
        <v>0</v>
      </c>
      <c r="P54" s="143">
        <v>0</v>
      </c>
      <c r="Q54" s="143"/>
      <c r="R54" s="144"/>
      <c r="S54" s="143"/>
      <c r="T54" s="143"/>
      <c r="U54" s="144" t="s">
        <v>204</v>
      </c>
      <c r="V54" s="145" t="b">
        <f t="shared" si="0"/>
        <v>1</v>
      </c>
      <c r="W54" s="146" t="str">
        <f t="shared" si="1"/>
        <v>LISTO</v>
      </c>
      <c r="X54" s="145" t="s">
        <v>32</v>
      </c>
      <c r="Y54" s="147"/>
      <c r="Z54" s="143"/>
      <c r="AA54" s="144"/>
      <c r="AB54" s="112" t="s">
        <v>64</v>
      </c>
      <c r="AC54" s="113" t="s">
        <v>15</v>
      </c>
      <c r="AD54" s="114"/>
      <c r="AE54" s="143"/>
      <c r="AF54" s="143"/>
      <c r="AG54" s="143"/>
      <c r="AH54" s="143"/>
      <c r="AI54" s="143"/>
      <c r="AJ54" s="142"/>
      <c r="AK54" s="143"/>
      <c r="AL54" s="143"/>
      <c r="AM54" s="143"/>
      <c r="AN54" s="143"/>
      <c r="AO54" s="143"/>
      <c r="AP54" s="143"/>
      <c r="AQ54" s="143"/>
      <c r="AR54" s="143"/>
      <c r="AS54" s="143"/>
      <c r="AT54" s="143"/>
      <c r="AU54" s="143"/>
      <c r="AV54" s="143"/>
      <c r="AW54" s="143"/>
      <c r="AX54" s="143"/>
      <c r="AY54" s="143"/>
      <c r="AZ54" s="148"/>
    </row>
    <row r="55" spans="2:105" s="140" customFormat="1" ht="33" customHeight="1">
      <c r="B55" s="141" t="s">
        <v>205</v>
      </c>
      <c r="C55" s="142">
        <v>906805</v>
      </c>
      <c r="D55" s="141" t="s">
        <v>206</v>
      </c>
      <c r="E55" s="143" t="s">
        <v>67</v>
      </c>
      <c r="F55" s="141" t="s">
        <v>132</v>
      </c>
      <c r="G55" s="143" t="s">
        <v>69</v>
      </c>
      <c r="H55" s="143" t="s">
        <v>133</v>
      </c>
      <c r="I55" s="143">
        <f t="shared" si="2"/>
        <v>1</v>
      </c>
      <c r="J55" s="143" t="str">
        <f t="shared" si="3"/>
        <v>GO_GOLFO_TUY_CARIACO_80C  _1</v>
      </c>
      <c r="K55" s="143" t="s">
        <v>71</v>
      </c>
      <c r="L55" s="143" t="s">
        <v>72</v>
      </c>
      <c r="M55" s="143" t="s">
        <v>73</v>
      </c>
      <c r="N55" s="143" t="s">
        <v>73</v>
      </c>
      <c r="O55" s="143">
        <v>0</v>
      </c>
      <c r="P55" s="143">
        <v>0</v>
      </c>
      <c r="Q55" s="143"/>
      <c r="R55" s="144"/>
      <c r="S55" s="143"/>
      <c r="T55" s="143"/>
      <c r="U55" s="144" t="s">
        <v>207</v>
      </c>
      <c r="V55" s="145" t="b">
        <f t="shared" si="0"/>
        <v>1</v>
      </c>
      <c r="W55" s="146" t="str">
        <f t="shared" si="1"/>
        <v>LISTO</v>
      </c>
      <c r="X55" s="145" t="s">
        <v>32</v>
      </c>
      <c r="Y55" s="147"/>
      <c r="Z55" s="143"/>
      <c r="AA55" s="144"/>
      <c r="AB55" s="112" t="s">
        <v>64</v>
      </c>
      <c r="AC55" s="113" t="s">
        <v>15</v>
      </c>
      <c r="AD55" s="114"/>
      <c r="AE55" s="143"/>
      <c r="AF55" s="143"/>
      <c r="AG55" s="143"/>
      <c r="AH55" s="143"/>
      <c r="AI55" s="143"/>
      <c r="AJ55" s="142"/>
      <c r="AK55" s="143"/>
      <c r="AL55" s="143"/>
      <c r="AM55" s="143"/>
      <c r="AN55" s="143"/>
      <c r="AO55" s="143"/>
      <c r="AP55" s="143"/>
      <c r="AQ55" s="143"/>
      <c r="AR55" s="143"/>
      <c r="AS55" s="143"/>
      <c r="AT55" s="143"/>
      <c r="AU55" s="143"/>
      <c r="AV55" s="143"/>
      <c r="AW55" s="143"/>
      <c r="AX55" s="143"/>
      <c r="AY55" s="143"/>
      <c r="AZ55" s="148"/>
    </row>
    <row r="56" spans="2:105" s="140" customFormat="1" ht="33" customHeight="1">
      <c r="B56" s="141" t="s">
        <v>208</v>
      </c>
      <c r="C56" s="142">
        <v>906806</v>
      </c>
      <c r="D56" s="141" t="s">
        <v>209</v>
      </c>
      <c r="E56" s="143" t="s">
        <v>67</v>
      </c>
      <c r="F56" s="141" t="s">
        <v>132</v>
      </c>
      <c r="G56" s="143" t="s">
        <v>69</v>
      </c>
      <c r="H56" s="143" t="s">
        <v>133</v>
      </c>
      <c r="I56" s="143">
        <f t="shared" si="2"/>
        <v>1</v>
      </c>
      <c r="J56" s="143" t="str">
        <f t="shared" si="3"/>
        <v>GO_GOLFO_TUY_CARIACO_80C  _1</v>
      </c>
      <c r="K56" s="143" t="s">
        <v>71</v>
      </c>
      <c r="L56" s="143" t="s">
        <v>72</v>
      </c>
      <c r="M56" s="143" t="s">
        <v>73</v>
      </c>
      <c r="N56" s="143" t="s">
        <v>73</v>
      </c>
      <c r="O56" s="143">
        <v>0</v>
      </c>
      <c r="P56" s="143">
        <v>0</v>
      </c>
      <c r="Q56" s="143"/>
      <c r="R56" s="144"/>
      <c r="S56" s="143"/>
      <c r="T56" s="143"/>
      <c r="U56" s="144" t="s">
        <v>210</v>
      </c>
      <c r="V56" s="145" t="b">
        <f t="shared" si="0"/>
        <v>1</v>
      </c>
      <c r="W56" s="146" t="str">
        <f t="shared" si="1"/>
        <v>LISTO</v>
      </c>
      <c r="X56" s="145" t="s">
        <v>32</v>
      </c>
      <c r="Y56" s="147"/>
      <c r="Z56" s="143"/>
      <c r="AA56" s="144"/>
      <c r="AB56" s="112" t="s">
        <v>64</v>
      </c>
      <c r="AC56" s="113" t="s">
        <v>15</v>
      </c>
      <c r="AD56" s="114"/>
      <c r="AE56" s="143"/>
      <c r="AF56" s="143"/>
      <c r="AG56" s="143"/>
      <c r="AH56" s="143"/>
      <c r="AI56" s="143"/>
      <c r="AJ56" s="142"/>
      <c r="AK56" s="143"/>
      <c r="AL56" s="143"/>
      <c r="AM56" s="143"/>
      <c r="AN56" s="143"/>
      <c r="AO56" s="143"/>
      <c r="AP56" s="143"/>
      <c r="AQ56" s="143"/>
      <c r="AR56" s="143"/>
      <c r="AS56" s="143"/>
      <c r="AT56" s="143"/>
      <c r="AU56" s="143"/>
      <c r="AV56" s="143"/>
      <c r="AW56" s="143"/>
      <c r="AX56" s="143"/>
      <c r="AY56" s="143"/>
      <c r="AZ56" s="148"/>
    </row>
    <row r="57" spans="2:105" s="140" customFormat="1" ht="33" customHeight="1">
      <c r="B57" s="141" t="s">
        <v>211</v>
      </c>
      <c r="C57" s="142">
        <v>906807</v>
      </c>
      <c r="D57" s="141" t="s">
        <v>212</v>
      </c>
      <c r="E57" s="143" t="s">
        <v>67</v>
      </c>
      <c r="F57" s="141" t="s">
        <v>132</v>
      </c>
      <c r="G57" s="143" t="s">
        <v>69</v>
      </c>
      <c r="H57" s="143" t="s">
        <v>133</v>
      </c>
      <c r="I57" s="143">
        <f t="shared" si="2"/>
        <v>1</v>
      </c>
      <c r="J57" s="143" t="str">
        <f t="shared" si="3"/>
        <v>GO_GOLFO_TUY_CARIACO_80C  _1</v>
      </c>
      <c r="K57" s="143" t="s">
        <v>71</v>
      </c>
      <c r="L57" s="143" t="s">
        <v>72</v>
      </c>
      <c r="M57" s="143" t="s">
        <v>73</v>
      </c>
      <c r="N57" s="143" t="s">
        <v>73</v>
      </c>
      <c r="O57" s="143">
        <v>0</v>
      </c>
      <c r="P57" s="143">
        <v>0</v>
      </c>
      <c r="Q57" s="143"/>
      <c r="R57" s="144"/>
      <c r="S57" s="143"/>
      <c r="T57" s="143"/>
      <c r="U57" s="144" t="s">
        <v>213</v>
      </c>
      <c r="V57" s="145" t="b">
        <f t="shared" si="0"/>
        <v>1</v>
      </c>
      <c r="W57" s="146" t="str">
        <f t="shared" si="1"/>
        <v>LISTO</v>
      </c>
      <c r="X57" s="145" t="s">
        <v>32</v>
      </c>
      <c r="Y57" s="147"/>
      <c r="Z57" s="143"/>
      <c r="AA57" s="144"/>
      <c r="AB57" s="112" t="s">
        <v>64</v>
      </c>
      <c r="AC57" s="113" t="s">
        <v>15</v>
      </c>
      <c r="AD57" s="114"/>
      <c r="AE57" s="143"/>
      <c r="AF57" s="143"/>
      <c r="AG57" s="143"/>
      <c r="AH57" s="143"/>
      <c r="AI57" s="143"/>
      <c r="AJ57" s="142"/>
      <c r="AK57" s="143"/>
      <c r="AL57" s="143"/>
      <c r="AM57" s="143"/>
      <c r="AN57" s="143"/>
      <c r="AO57" s="143"/>
      <c r="AP57" s="143"/>
      <c r="AQ57" s="143"/>
      <c r="AR57" s="143"/>
      <c r="AS57" s="143"/>
      <c r="AT57" s="143"/>
      <c r="AU57" s="143"/>
      <c r="AV57" s="143"/>
      <c r="AW57" s="143"/>
      <c r="AX57" s="143"/>
      <c r="AY57" s="143"/>
      <c r="AZ57" s="148"/>
      <c r="CY57" s="1"/>
    </row>
    <row r="58" spans="2:105" s="140" customFormat="1" ht="33" customHeight="1">
      <c r="B58" s="141" t="s">
        <v>214</v>
      </c>
      <c r="C58" s="142">
        <v>906808</v>
      </c>
      <c r="D58" s="141" t="s">
        <v>215</v>
      </c>
      <c r="E58" s="143" t="s">
        <v>67</v>
      </c>
      <c r="F58" s="141" t="s">
        <v>132</v>
      </c>
      <c r="G58" s="143" t="s">
        <v>69</v>
      </c>
      <c r="H58" s="149" t="s">
        <v>133</v>
      </c>
      <c r="I58" s="143">
        <f t="shared" si="2"/>
        <v>1</v>
      </c>
      <c r="J58" s="143" t="str">
        <f t="shared" si="3"/>
        <v>GO_GOLFO_TUY_CARIACO_80C  _1</v>
      </c>
      <c r="K58" s="143" t="s">
        <v>71</v>
      </c>
      <c r="L58" s="143" t="s">
        <v>72</v>
      </c>
      <c r="M58" s="143" t="s">
        <v>73</v>
      </c>
      <c r="N58" s="143" t="s">
        <v>73</v>
      </c>
      <c r="O58" s="143">
        <v>0</v>
      </c>
      <c r="P58" s="143">
        <v>0</v>
      </c>
      <c r="Q58" s="149"/>
      <c r="R58" s="150"/>
      <c r="S58" s="149"/>
      <c r="T58" s="149"/>
      <c r="U58" s="150" t="s">
        <v>216</v>
      </c>
      <c r="V58" s="145" t="b">
        <f t="shared" si="0"/>
        <v>1</v>
      </c>
      <c r="W58" s="146" t="str">
        <f t="shared" si="1"/>
        <v>LISTO</v>
      </c>
      <c r="X58" s="145" t="s">
        <v>32</v>
      </c>
      <c r="Y58" s="147"/>
      <c r="Z58" s="143"/>
      <c r="AA58" s="144"/>
      <c r="AB58" s="112" t="s">
        <v>64</v>
      </c>
      <c r="AC58" s="113" t="s">
        <v>15</v>
      </c>
      <c r="AD58" s="114"/>
      <c r="AE58" s="143"/>
      <c r="AF58" s="143"/>
      <c r="AG58" s="143"/>
      <c r="AH58" s="143"/>
      <c r="AI58" s="143"/>
      <c r="AJ58" s="142"/>
      <c r="AK58" s="143"/>
      <c r="AL58" s="143"/>
      <c r="AM58" s="143"/>
      <c r="AN58" s="143"/>
      <c r="AO58" s="143"/>
      <c r="AP58" s="143"/>
      <c r="AQ58" s="143"/>
      <c r="AR58" s="143"/>
      <c r="AS58" s="143"/>
      <c r="AT58" s="143"/>
      <c r="AU58" s="143"/>
      <c r="AV58" s="143"/>
      <c r="AW58" s="143"/>
      <c r="AX58" s="143"/>
      <c r="AY58" s="143"/>
      <c r="AZ58" s="148"/>
      <c r="CY58" s="1"/>
      <c r="DA58" s="1"/>
    </row>
    <row r="59" spans="2:105" ht="33" customHeight="1">
      <c r="B59" s="102" t="s">
        <v>217</v>
      </c>
      <c r="C59" s="103">
        <v>906809</v>
      </c>
      <c r="D59" s="104" t="s">
        <v>218</v>
      </c>
      <c r="E59" s="23" t="s">
        <v>67</v>
      </c>
      <c r="F59" s="104" t="s">
        <v>132</v>
      </c>
      <c r="G59" s="23" t="s">
        <v>69</v>
      </c>
      <c r="H59" s="23" t="s">
        <v>133</v>
      </c>
      <c r="I59" s="23">
        <f t="shared" si="2"/>
        <v>1</v>
      </c>
      <c r="J59" s="23" t="str">
        <f t="shared" si="3"/>
        <v>GO_GOLFO_TUY_CARIACO_80C  _1</v>
      </c>
      <c r="K59" s="106" t="s">
        <v>71</v>
      </c>
      <c r="L59" s="106" t="s">
        <v>72</v>
      </c>
      <c r="M59" s="23" t="s">
        <v>73</v>
      </c>
      <c r="N59" s="23" t="s">
        <v>73</v>
      </c>
      <c r="O59" s="106">
        <v>0</v>
      </c>
      <c r="P59" s="106">
        <v>0</v>
      </c>
      <c r="Q59" s="106"/>
      <c r="R59" s="120"/>
      <c r="S59" s="23"/>
      <c r="T59" s="23"/>
      <c r="U59" s="121" t="s">
        <v>219</v>
      </c>
      <c r="V59" s="110" t="b">
        <f t="shared" si="0"/>
        <v>1</v>
      </c>
      <c r="W59" s="111" t="str">
        <f t="shared" si="1"/>
        <v>LISTO</v>
      </c>
      <c r="X59" s="110" t="s">
        <v>15</v>
      </c>
      <c r="Y59" s="122"/>
      <c r="Z59" s="23"/>
      <c r="AA59" s="121"/>
      <c r="AB59" s="112"/>
      <c r="AC59" s="113"/>
      <c r="AD59" s="114"/>
      <c r="AE59" s="115"/>
      <c r="AF59" s="115"/>
      <c r="AG59" s="115"/>
      <c r="AH59" s="115"/>
      <c r="AI59" s="115"/>
      <c r="AJ59" s="116"/>
      <c r="AK59" s="117"/>
      <c r="AL59" s="117"/>
      <c r="AM59" s="117"/>
      <c r="AN59" s="117"/>
      <c r="AO59" s="117"/>
      <c r="AP59" s="117"/>
      <c r="AQ59" s="117"/>
      <c r="AR59" s="117"/>
      <c r="AS59" s="117"/>
      <c r="AT59" s="117"/>
      <c r="AU59" s="117"/>
      <c r="AV59" s="117"/>
      <c r="AW59" s="118"/>
      <c r="AX59" s="118"/>
      <c r="AY59" s="118"/>
      <c r="AZ59" s="119"/>
    </row>
    <row r="60" spans="2:105" ht="33" customHeight="1">
      <c r="B60" s="102" t="s">
        <v>220</v>
      </c>
      <c r="C60" s="103">
        <v>906810</v>
      </c>
      <c r="D60" s="104" t="s">
        <v>221</v>
      </c>
      <c r="E60" s="23" t="s">
        <v>67</v>
      </c>
      <c r="F60" s="104" t="s">
        <v>132</v>
      </c>
      <c r="G60" s="23" t="s">
        <v>69</v>
      </c>
      <c r="H60" s="23" t="s">
        <v>133</v>
      </c>
      <c r="I60" s="23">
        <f t="shared" si="2"/>
        <v>1</v>
      </c>
      <c r="J60" s="23" t="str">
        <f t="shared" si="3"/>
        <v>GO_GOLFO_TUY_CARIACO_80C  _1</v>
      </c>
      <c r="K60" s="106" t="s">
        <v>71</v>
      </c>
      <c r="L60" s="106" t="s">
        <v>72</v>
      </c>
      <c r="M60" s="23" t="s">
        <v>73</v>
      </c>
      <c r="N60" s="23" t="s">
        <v>73</v>
      </c>
      <c r="O60" s="106">
        <v>0</v>
      </c>
      <c r="P60" s="106">
        <v>0</v>
      </c>
      <c r="Q60" s="106"/>
      <c r="R60" s="120"/>
      <c r="S60" s="23"/>
      <c r="T60" s="23"/>
      <c r="U60" s="121" t="s">
        <v>222</v>
      </c>
      <c r="V60" s="110" t="b">
        <f t="shared" si="0"/>
        <v>1</v>
      </c>
      <c r="W60" s="111" t="str">
        <f t="shared" si="1"/>
        <v>LISTO</v>
      </c>
      <c r="X60" s="110" t="s">
        <v>15</v>
      </c>
      <c r="Y60" s="122"/>
      <c r="Z60" s="23"/>
      <c r="AA60" s="121"/>
      <c r="AB60" s="112"/>
      <c r="AC60" s="113"/>
      <c r="AD60" s="114"/>
      <c r="AE60" s="115"/>
      <c r="AF60" s="115"/>
      <c r="AG60" s="115"/>
      <c r="AH60" s="115"/>
      <c r="AI60" s="115"/>
      <c r="AJ60" s="116"/>
      <c r="AK60" s="117"/>
      <c r="AL60" s="117"/>
      <c r="AM60" s="117"/>
      <c r="AN60" s="117"/>
      <c r="AO60" s="117"/>
      <c r="AP60" s="117"/>
      <c r="AQ60" s="117"/>
      <c r="AR60" s="117"/>
      <c r="AS60" s="117"/>
      <c r="AT60" s="117"/>
      <c r="AU60" s="117"/>
      <c r="AV60" s="117"/>
      <c r="AW60" s="118"/>
      <c r="AX60" s="118"/>
      <c r="AY60" s="118"/>
      <c r="AZ60" s="119"/>
    </row>
    <row r="61" spans="2:105" ht="33" customHeight="1">
      <c r="B61" s="102" t="s">
        <v>223</v>
      </c>
      <c r="C61" s="103">
        <v>906811</v>
      </c>
      <c r="D61" s="104" t="s">
        <v>224</v>
      </c>
      <c r="E61" s="23" t="s">
        <v>67</v>
      </c>
      <c r="F61" s="104" t="s">
        <v>132</v>
      </c>
      <c r="G61" s="23" t="s">
        <v>69</v>
      </c>
      <c r="H61" s="23" t="s">
        <v>133</v>
      </c>
      <c r="I61" s="23">
        <f t="shared" si="2"/>
        <v>1</v>
      </c>
      <c r="J61" s="23" t="str">
        <f t="shared" si="3"/>
        <v>GO_GOLFO_TUY_CARIACO_80C  _1</v>
      </c>
      <c r="K61" s="106" t="s">
        <v>71</v>
      </c>
      <c r="L61" s="106" t="s">
        <v>72</v>
      </c>
      <c r="M61" s="23" t="s">
        <v>73</v>
      </c>
      <c r="N61" s="23" t="s">
        <v>73</v>
      </c>
      <c r="O61" s="106">
        <v>0</v>
      </c>
      <c r="P61" s="106">
        <v>0</v>
      </c>
      <c r="Q61" s="106"/>
      <c r="R61" s="120"/>
      <c r="S61" s="23"/>
      <c r="T61" s="23"/>
      <c r="U61" s="121" t="s">
        <v>225</v>
      </c>
      <c r="V61" s="110" t="b">
        <f t="shared" si="0"/>
        <v>1</v>
      </c>
      <c r="W61" s="111" t="str">
        <f t="shared" si="1"/>
        <v>LISTO</v>
      </c>
      <c r="X61" s="110" t="s">
        <v>15</v>
      </c>
      <c r="Y61" s="122"/>
      <c r="Z61" s="23"/>
      <c r="AA61" s="121"/>
      <c r="AB61" s="112"/>
      <c r="AC61" s="113"/>
      <c r="AD61" s="114"/>
      <c r="AE61" s="115"/>
      <c r="AF61" s="115"/>
      <c r="AG61" s="115"/>
      <c r="AH61" s="115"/>
      <c r="AI61" s="115"/>
      <c r="AJ61" s="116"/>
      <c r="AK61" s="117"/>
      <c r="AL61" s="117"/>
      <c r="AM61" s="117"/>
      <c r="AN61" s="117"/>
      <c r="AO61" s="117"/>
      <c r="AP61" s="117"/>
      <c r="AQ61" s="117"/>
      <c r="AR61" s="117"/>
      <c r="AS61" s="117"/>
      <c r="AT61" s="117"/>
      <c r="AU61" s="117"/>
      <c r="AV61" s="117"/>
      <c r="AW61" s="118"/>
      <c r="AX61" s="118"/>
      <c r="AY61" s="118"/>
      <c r="AZ61" s="119"/>
    </row>
    <row r="62" spans="2:105" ht="33" customHeight="1">
      <c r="B62" s="102" t="s">
        <v>226</v>
      </c>
      <c r="C62" s="103">
        <v>906812</v>
      </c>
      <c r="D62" s="104" t="s">
        <v>227</v>
      </c>
      <c r="E62" s="23" t="s">
        <v>67</v>
      </c>
      <c r="F62" s="104" t="s">
        <v>132</v>
      </c>
      <c r="G62" s="23" t="s">
        <v>69</v>
      </c>
      <c r="H62" s="23" t="s">
        <v>133</v>
      </c>
      <c r="I62" s="23">
        <f t="shared" si="2"/>
        <v>1</v>
      </c>
      <c r="J62" s="23" t="str">
        <f t="shared" si="3"/>
        <v>GO_GOLFO_TUY_CARIACO_80C  _1</v>
      </c>
      <c r="K62" s="106" t="s">
        <v>71</v>
      </c>
      <c r="L62" s="106" t="s">
        <v>72</v>
      </c>
      <c r="M62" s="23" t="s">
        <v>73</v>
      </c>
      <c r="N62" s="23" t="s">
        <v>73</v>
      </c>
      <c r="O62" s="106">
        <v>0</v>
      </c>
      <c r="P62" s="106">
        <v>0</v>
      </c>
      <c r="Q62" s="106"/>
      <c r="R62" s="120"/>
      <c r="S62" s="23"/>
      <c r="T62" s="23"/>
      <c r="U62" s="121" t="s">
        <v>228</v>
      </c>
      <c r="V62" s="110" t="b">
        <f t="shared" si="0"/>
        <v>1</v>
      </c>
      <c r="W62" s="111" t="str">
        <f t="shared" si="1"/>
        <v>LISTO</v>
      </c>
      <c r="X62" s="110" t="s">
        <v>15</v>
      </c>
      <c r="Y62" s="122"/>
      <c r="Z62" s="23"/>
      <c r="AA62" s="121"/>
      <c r="AB62" s="112"/>
      <c r="AC62" s="113"/>
      <c r="AD62" s="114"/>
      <c r="AE62" s="115"/>
      <c r="AF62" s="115"/>
      <c r="AG62" s="115"/>
      <c r="AH62" s="115"/>
      <c r="AI62" s="115"/>
      <c r="AJ62" s="116"/>
      <c r="AK62" s="117"/>
      <c r="AL62" s="117"/>
      <c r="AM62" s="117"/>
      <c r="AN62" s="117"/>
      <c r="AO62" s="117"/>
      <c r="AP62" s="117"/>
      <c r="AQ62" s="117"/>
      <c r="AR62" s="117"/>
      <c r="AS62" s="117"/>
      <c r="AT62" s="117"/>
      <c r="AU62" s="117"/>
      <c r="AV62" s="117"/>
      <c r="AW62" s="118"/>
      <c r="AX62" s="118"/>
      <c r="AY62" s="118"/>
      <c r="AZ62" s="119"/>
    </row>
    <row r="63" spans="2:105" ht="33" customHeight="1">
      <c r="B63" s="102" t="s">
        <v>229</v>
      </c>
      <c r="C63" s="103">
        <v>906813</v>
      </c>
      <c r="D63" s="104" t="s">
        <v>230</v>
      </c>
      <c r="E63" s="23" t="s">
        <v>67</v>
      </c>
      <c r="F63" s="104" t="s">
        <v>132</v>
      </c>
      <c r="G63" s="23" t="s">
        <v>69</v>
      </c>
      <c r="H63" s="105" t="s">
        <v>133</v>
      </c>
      <c r="I63" s="23">
        <f t="shared" si="2"/>
        <v>1</v>
      </c>
      <c r="J63" s="23" t="str">
        <f t="shared" si="3"/>
        <v>GO_GOLFO_TUY_CARIACO_80C  _1</v>
      </c>
      <c r="K63" s="106" t="s">
        <v>71</v>
      </c>
      <c r="L63" s="106" t="s">
        <v>72</v>
      </c>
      <c r="M63" s="23" t="s">
        <v>73</v>
      </c>
      <c r="N63" s="23" t="s">
        <v>73</v>
      </c>
      <c r="O63" s="106">
        <v>0</v>
      </c>
      <c r="P63" s="106">
        <v>0</v>
      </c>
      <c r="Q63" s="107"/>
      <c r="R63" s="108"/>
      <c r="S63" s="105"/>
      <c r="T63" s="105"/>
      <c r="U63" s="109" t="s">
        <v>231</v>
      </c>
      <c r="V63" s="110" t="b">
        <f t="shared" si="0"/>
        <v>1</v>
      </c>
      <c r="W63" s="111" t="str">
        <f t="shared" si="1"/>
        <v>LISTO</v>
      </c>
      <c r="X63" s="110" t="s">
        <v>15</v>
      </c>
      <c r="Y63" s="122"/>
      <c r="Z63" s="23"/>
      <c r="AA63" s="121"/>
      <c r="AB63" s="112"/>
      <c r="AC63" s="113"/>
      <c r="AD63" s="114"/>
      <c r="AE63" s="115"/>
      <c r="AF63" s="115"/>
      <c r="AG63" s="115"/>
      <c r="AH63" s="115"/>
      <c r="AI63" s="115"/>
      <c r="AJ63" s="116"/>
      <c r="AK63" s="117"/>
      <c r="AL63" s="117"/>
      <c r="AM63" s="117"/>
      <c r="AN63" s="117"/>
      <c r="AO63" s="117"/>
      <c r="AP63" s="117"/>
      <c r="AQ63" s="117"/>
      <c r="AR63" s="117"/>
      <c r="AS63" s="117"/>
      <c r="AT63" s="117"/>
      <c r="AU63" s="117"/>
      <c r="AV63" s="117"/>
      <c r="AW63" s="118"/>
      <c r="AX63" s="118"/>
      <c r="AY63" s="118"/>
      <c r="AZ63" s="119"/>
    </row>
    <row r="64" spans="2:105" ht="33" customHeight="1">
      <c r="B64" s="102" t="s">
        <v>232</v>
      </c>
      <c r="C64" s="103">
        <v>906814</v>
      </c>
      <c r="D64" s="104" t="s">
        <v>233</v>
      </c>
      <c r="E64" s="23" t="s">
        <v>67</v>
      </c>
      <c r="F64" s="104" t="s">
        <v>132</v>
      </c>
      <c r="G64" s="23" t="s">
        <v>69</v>
      </c>
      <c r="H64" s="23" t="s">
        <v>133</v>
      </c>
      <c r="I64" s="23">
        <f t="shared" si="2"/>
        <v>1</v>
      </c>
      <c r="J64" s="23" t="str">
        <f t="shared" si="3"/>
        <v>GO_GOLFO_TUY_CARIACO_80C  _1</v>
      </c>
      <c r="K64" s="106" t="s">
        <v>71</v>
      </c>
      <c r="L64" s="106" t="s">
        <v>72</v>
      </c>
      <c r="M64" s="23" t="s">
        <v>73</v>
      </c>
      <c r="N64" s="23" t="s">
        <v>73</v>
      </c>
      <c r="O64" s="106">
        <v>0</v>
      </c>
      <c r="P64" s="106">
        <v>0</v>
      </c>
      <c r="Q64" s="106"/>
      <c r="R64" s="120"/>
      <c r="S64" s="23"/>
      <c r="T64" s="23"/>
      <c r="U64" s="121" t="s">
        <v>234</v>
      </c>
      <c r="V64" s="110" t="b">
        <f t="shared" si="0"/>
        <v>1</v>
      </c>
      <c r="W64" s="111" t="str">
        <f t="shared" si="1"/>
        <v>LISTO</v>
      </c>
      <c r="X64" s="110" t="s">
        <v>15</v>
      </c>
      <c r="Y64" s="122"/>
      <c r="Z64" s="23"/>
      <c r="AA64" s="121"/>
      <c r="AB64" s="112"/>
      <c r="AC64" s="113"/>
      <c r="AD64" s="114"/>
      <c r="AE64" s="115"/>
      <c r="AF64" s="115"/>
      <c r="AG64" s="115"/>
      <c r="AH64" s="115"/>
      <c r="AI64" s="115"/>
      <c r="AJ64" s="116"/>
      <c r="AK64" s="117"/>
      <c r="AL64" s="117"/>
      <c r="AM64" s="117"/>
      <c r="AN64" s="117"/>
      <c r="AO64" s="117"/>
      <c r="AP64" s="117"/>
      <c r="AQ64" s="117"/>
      <c r="AR64" s="117"/>
      <c r="AS64" s="117"/>
      <c r="AT64" s="117"/>
      <c r="AU64" s="117"/>
      <c r="AV64" s="117"/>
      <c r="AW64" s="118"/>
      <c r="AX64" s="118"/>
      <c r="AY64" s="118"/>
      <c r="AZ64" s="119"/>
    </row>
    <row r="65" spans="2:52" ht="33" customHeight="1">
      <c r="B65" s="102" t="s">
        <v>235</v>
      </c>
      <c r="C65" s="103">
        <v>906815</v>
      </c>
      <c r="D65" s="104" t="s">
        <v>236</v>
      </c>
      <c r="E65" s="23" t="s">
        <v>67</v>
      </c>
      <c r="F65" s="104" t="s">
        <v>132</v>
      </c>
      <c r="G65" s="23" t="s">
        <v>69</v>
      </c>
      <c r="H65" s="23" t="s">
        <v>133</v>
      </c>
      <c r="I65" s="23">
        <f t="shared" si="2"/>
        <v>1</v>
      </c>
      <c r="J65" s="23" t="str">
        <f t="shared" si="3"/>
        <v>GO_GOLFO_TUY_CARIACO_80C  _1</v>
      </c>
      <c r="K65" s="106" t="s">
        <v>71</v>
      </c>
      <c r="L65" s="106" t="s">
        <v>72</v>
      </c>
      <c r="M65" s="23" t="s">
        <v>73</v>
      </c>
      <c r="N65" s="23" t="s">
        <v>73</v>
      </c>
      <c r="O65" s="106">
        <v>0</v>
      </c>
      <c r="P65" s="106">
        <v>0</v>
      </c>
      <c r="Q65" s="106"/>
      <c r="R65" s="120"/>
      <c r="S65" s="23"/>
      <c r="T65" s="23"/>
      <c r="U65" s="121" t="s">
        <v>237</v>
      </c>
      <c r="V65" s="110" t="b">
        <f t="shared" si="0"/>
        <v>1</v>
      </c>
      <c r="W65" s="111" t="str">
        <f t="shared" si="1"/>
        <v>LISTO</v>
      </c>
      <c r="X65" s="110" t="s">
        <v>15</v>
      </c>
      <c r="Y65" s="122"/>
      <c r="Z65" s="23"/>
      <c r="AA65" s="121"/>
      <c r="AB65" s="112"/>
      <c r="AC65" s="113"/>
      <c r="AD65" s="114"/>
      <c r="AE65" s="115"/>
      <c r="AF65" s="115"/>
      <c r="AG65" s="115"/>
      <c r="AH65" s="115"/>
      <c r="AI65" s="115"/>
      <c r="AJ65" s="116"/>
      <c r="AK65" s="117"/>
      <c r="AL65" s="117"/>
      <c r="AM65" s="117"/>
      <c r="AN65" s="117"/>
      <c r="AO65" s="117"/>
      <c r="AP65" s="117"/>
      <c r="AQ65" s="117"/>
      <c r="AR65" s="117"/>
      <c r="AS65" s="117"/>
      <c r="AT65" s="117"/>
      <c r="AU65" s="117"/>
      <c r="AV65" s="117"/>
      <c r="AW65" s="118"/>
      <c r="AX65" s="118"/>
      <c r="AY65" s="118"/>
      <c r="AZ65" s="119"/>
    </row>
    <row r="66" spans="2:52" ht="33" customHeight="1">
      <c r="B66" s="102" t="s">
        <v>238</v>
      </c>
      <c r="C66" s="103">
        <v>906816</v>
      </c>
      <c r="D66" s="104" t="s">
        <v>239</v>
      </c>
      <c r="E66" s="23" t="s">
        <v>67</v>
      </c>
      <c r="F66" s="104" t="s">
        <v>132</v>
      </c>
      <c r="G66" s="23" t="s">
        <v>69</v>
      </c>
      <c r="H66" s="23" t="s">
        <v>133</v>
      </c>
      <c r="I66" s="23">
        <f t="shared" si="2"/>
        <v>1</v>
      </c>
      <c r="J66" s="23" t="str">
        <f t="shared" si="3"/>
        <v>GO_GOLFO_TUY_CARIACO_80C  _1</v>
      </c>
      <c r="K66" s="106" t="s">
        <v>71</v>
      </c>
      <c r="L66" s="106" t="s">
        <v>72</v>
      </c>
      <c r="M66" s="23" t="s">
        <v>73</v>
      </c>
      <c r="N66" s="23" t="s">
        <v>73</v>
      </c>
      <c r="O66" s="106">
        <v>0</v>
      </c>
      <c r="P66" s="106">
        <v>0</v>
      </c>
      <c r="Q66" s="106"/>
      <c r="R66" s="120"/>
      <c r="S66" s="23"/>
      <c r="T66" s="23"/>
      <c r="U66" s="121" t="s">
        <v>240</v>
      </c>
      <c r="V66" s="110" t="b">
        <f t="shared" si="0"/>
        <v>1</v>
      </c>
      <c r="W66" s="111" t="str">
        <f t="shared" si="1"/>
        <v>LISTO</v>
      </c>
      <c r="X66" s="110" t="s">
        <v>15</v>
      </c>
      <c r="Y66" s="122"/>
      <c r="Z66" s="23"/>
      <c r="AA66" s="121"/>
      <c r="AB66" s="112"/>
      <c r="AC66" s="113"/>
      <c r="AD66" s="114"/>
      <c r="AE66" s="115"/>
      <c r="AF66" s="115"/>
      <c r="AG66" s="115"/>
      <c r="AH66" s="115"/>
      <c r="AI66" s="115"/>
      <c r="AJ66" s="116"/>
      <c r="AK66" s="117"/>
      <c r="AL66" s="117"/>
      <c r="AM66" s="117"/>
      <c r="AN66" s="117"/>
      <c r="AO66" s="117"/>
      <c r="AP66" s="117"/>
      <c r="AQ66" s="117"/>
      <c r="AR66" s="117"/>
      <c r="AS66" s="117"/>
      <c r="AT66" s="117"/>
      <c r="AU66" s="117"/>
      <c r="AV66" s="117"/>
      <c r="AW66" s="118"/>
      <c r="AX66" s="118"/>
      <c r="AY66" s="118"/>
      <c r="AZ66" s="119"/>
    </row>
    <row r="67" spans="2:52" ht="33" customHeight="1">
      <c r="B67" s="102" t="s">
        <v>241</v>
      </c>
      <c r="C67" s="103">
        <v>906817</v>
      </c>
      <c r="D67" s="104" t="s">
        <v>242</v>
      </c>
      <c r="E67" s="23" t="s">
        <v>67</v>
      </c>
      <c r="F67" s="104" t="s">
        <v>132</v>
      </c>
      <c r="G67" s="23" t="s">
        <v>69</v>
      </c>
      <c r="H67" s="23" t="s">
        <v>133</v>
      </c>
      <c r="I67" s="23">
        <f t="shared" si="2"/>
        <v>1</v>
      </c>
      <c r="J67" s="23" t="str">
        <f t="shared" si="3"/>
        <v>GO_GOLFO_TUY_CARIACO_80C  _1</v>
      </c>
      <c r="K67" s="106" t="s">
        <v>71</v>
      </c>
      <c r="L67" s="106" t="s">
        <v>72</v>
      </c>
      <c r="M67" s="23" t="s">
        <v>73</v>
      </c>
      <c r="N67" s="23" t="s">
        <v>73</v>
      </c>
      <c r="O67" s="106">
        <v>0</v>
      </c>
      <c r="P67" s="106">
        <v>0</v>
      </c>
      <c r="Q67" s="106"/>
      <c r="R67" s="120"/>
      <c r="S67" s="23"/>
      <c r="T67" s="23"/>
      <c r="U67" s="121" t="s">
        <v>243</v>
      </c>
      <c r="V67" s="110" t="b">
        <f t="shared" si="0"/>
        <v>1</v>
      </c>
      <c r="W67" s="111" t="str">
        <f t="shared" si="1"/>
        <v>LISTO</v>
      </c>
      <c r="X67" s="110" t="s">
        <v>15</v>
      </c>
      <c r="Y67" s="122"/>
      <c r="Z67" s="23"/>
      <c r="AA67" s="121"/>
      <c r="AB67" s="112"/>
      <c r="AC67" s="113"/>
      <c r="AD67" s="114"/>
      <c r="AE67" s="115"/>
      <c r="AF67" s="115"/>
      <c r="AG67" s="115"/>
      <c r="AH67" s="115"/>
      <c r="AI67" s="115"/>
      <c r="AJ67" s="116"/>
      <c r="AK67" s="117"/>
      <c r="AL67" s="117"/>
      <c r="AM67" s="117"/>
      <c r="AN67" s="117"/>
      <c r="AO67" s="117"/>
      <c r="AP67" s="117"/>
      <c r="AQ67" s="117"/>
      <c r="AR67" s="117"/>
      <c r="AS67" s="117"/>
      <c r="AT67" s="117"/>
      <c r="AU67" s="117"/>
      <c r="AV67" s="117"/>
      <c r="AW67" s="118"/>
      <c r="AX67" s="118"/>
      <c r="AY67" s="118"/>
      <c r="AZ67" s="119"/>
    </row>
    <row r="68" spans="2:52" ht="33" customHeight="1">
      <c r="B68" s="102" t="s">
        <v>244</v>
      </c>
      <c r="C68" s="103">
        <v>906818</v>
      </c>
      <c r="D68" s="104" t="s">
        <v>245</v>
      </c>
      <c r="E68" s="23" t="s">
        <v>67</v>
      </c>
      <c r="F68" s="104" t="s">
        <v>132</v>
      </c>
      <c r="G68" s="23" t="s">
        <v>69</v>
      </c>
      <c r="H68" s="105" t="s">
        <v>133</v>
      </c>
      <c r="I68" s="23">
        <f t="shared" si="2"/>
        <v>1</v>
      </c>
      <c r="J68" s="23" t="str">
        <f t="shared" si="3"/>
        <v>GO_GOLFO_TUY_CARIACO_80C  _1</v>
      </c>
      <c r="K68" s="106" t="s">
        <v>71</v>
      </c>
      <c r="L68" s="106" t="s">
        <v>72</v>
      </c>
      <c r="M68" s="23" t="s">
        <v>73</v>
      </c>
      <c r="N68" s="23" t="s">
        <v>73</v>
      </c>
      <c r="O68" s="106">
        <v>0</v>
      </c>
      <c r="P68" s="106">
        <v>0</v>
      </c>
      <c r="Q68" s="107"/>
      <c r="R68" s="108"/>
      <c r="S68" s="105"/>
      <c r="T68" s="105"/>
      <c r="U68" s="109" t="s">
        <v>246</v>
      </c>
      <c r="V68" s="110" t="b">
        <f t="shared" si="0"/>
        <v>1</v>
      </c>
      <c r="W68" s="111" t="str">
        <f t="shared" si="1"/>
        <v>LISTO</v>
      </c>
      <c r="X68" s="110" t="s">
        <v>15</v>
      </c>
      <c r="Y68" s="122"/>
      <c r="Z68" s="23"/>
      <c r="AA68" s="121"/>
      <c r="AB68" s="112"/>
      <c r="AC68" s="113"/>
      <c r="AD68" s="114"/>
      <c r="AE68" s="115"/>
      <c r="AF68" s="115"/>
      <c r="AG68" s="115"/>
      <c r="AH68" s="115"/>
      <c r="AI68" s="115"/>
      <c r="AJ68" s="116"/>
      <c r="AK68" s="117"/>
      <c r="AL68" s="117"/>
      <c r="AM68" s="117"/>
      <c r="AN68" s="117"/>
      <c r="AO68" s="117"/>
      <c r="AP68" s="117"/>
      <c r="AQ68" s="117"/>
      <c r="AR68" s="117"/>
      <c r="AS68" s="117"/>
      <c r="AT68" s="117"/>
      <c r="AU68" s="117"/>
      <c r="AV68" s="117"/>
      <c r="AW68" s="118"/>
      <c r="AX68" s="118"/>
      <c r="AY68" s="118"/>
      <c r="AZ68" s="119"/>
    </row>
    <row r="69" spans="2:52" ht="33" customHeight="1">
      <c r="B69" s="102" t="s">
        <v>247</v>
      </c>
      <c r="C69" s="103">
        <v>906819</v>
      </c>
      <c r="D69" s="104" t="s">
        <v>248</v>
      </c>
      <c r="E69" s="23" t="s">
        <v>67</v>
      </c>
      <c r="F69" s="104" t="s">
        <v>132</v>
      </c>
      <c r="G69" s="23" t="s">
        <v>69</v>
      </c>
      <c r="H69" s="23" t="s">
        <v>133</v>
      </c>
      <c r="I69" s="23">
        <f t="shared" si="2"/>
        <v>1</v>
      </c>
      <c r="J69" s="23" t="str">
        <f t="shared" si="3"/>
        <v>GO_GOLFO_TUY_CARIACO_80C  _1</v>
      </c>
      <c r="K69" s="106" t="s">
        <v>71</v>
      </c>
      <c r="L69" s="106" t="s">
        <v>72</v>
      </c>
      <c r="M69" s="23" t="s">
        <v>73</v>
      </c>
      <c r="N69" s="23" t="s">
        <v>73</v>
      </c>
      <c r="O69" s="106">
        <v>0</v>
      </c>
      <c r="P69" s="106">
        <v>0</v>
      </c>
      <c r="Q69" s="106"/>
      <c r="R69" s="120"/>
      <c r="S69" s="23"/>
      <c r="T69" s="23"/>
      <c r="U69" s="121" t="s">
        <v>249</v>
      </c>
      <c r="V69" s="110" t="b">
        <f t="shared" si="0"/>
        <v>1</v>
      </c>
      <c r="W69" s="111" t="str">
        <f t="shared" si="1"/>
        <v>LISTO</v>
      </c>
      <c r="X69" s="110" t="s">
        <v>15</v>
      </c>
      <c r="Y69" s="122"/>
      <c r="Z69" s="23"/>
      <c r="AA69" s="121"/>
      <c r="AB69" s="112"/>
      <c r="AC69" s="113"/>
      <c r="AD69" s="114"/>
      <c r="AE69" s="115"/>
      <c r="AF69" s="115"/>
      <c r="AG69" s="115"/>
      <c r="AH69" s="115"/>
      <c r="AI69" s="115"/>
      <c r="AJ69" s="116"/>
      <c r="AK69" s="117"/>
      <c r="AL69" s="117"/>
      <c r="AM69" s="117"/>
      <c r="AN69" s="117"/>
      <c r="AO69" s="117"/>
      <c r="AP69" s="117"/>
      <c r="AQ69" s="117"/>
      <c r="AR69" s="117"/>
      <c r="AS69" s="117"/>
      <c r="AT69" s="117"/>
      <c r="AU69" s="117"/>
      <c r="AV69" s="117"/>
      <c r="AW69" s="118"/>
      <c r="AX69" s="118"/>
      <c r="AY69" s="118"/>
      <c r="AZ69" s="119"/>
    </row>
    <row r="70" spans="2:52" ht="33" customHeight="1">
      <c r="B70" s="102" t="s">
        <v>250</v>
      </c>
      <c r="C70" s="103">
        <v>906820</v>
      </c>
      <c r="D70" s="104" t="s">
        <v>251</v>
      </c>
      <c r="E70" s="23" t="s">
        <v>67</v>
      </c>
      <c r="F70" s="104" t="s">
        <v>132</v>
      </c>
      <c r="G70" s="23" t="s">
        <v>69</v>
      </c>
      <c r="H70" s="23" t="s">
        <v>133</v>
      </c>
      <c r="I70" s="23">
        <f t="shared" si="2"/>
        <v>1</v>
      </c>
      <c r="J70" s="23" t="str">
        <f t="shared" si="3"/>
        <v>GO_GOLFO_TUY_CARIACO_80C  _1</v>
      </c>
      <c r="K70" s="106" t="s">
        <v>71</v>
      </c>
      <c r="L70" s="106" t="s">
        <v>72</v>
      </c>
      <c r="M70" s="23" t="s">
        <v>73</v>
      </c>
      <c r="N70" s="23" t="s">
        <v>73</v>
      </c>
      <c r="O70" s="106">
        <v>0</v>
      </c>
      <c r="P70" s="106">
        <v>0</v>
      </c>
      <c r="Q70" s="106"/>
      <c r="R70" s="120"/>
      <c r="S70" s="23"/>
      <c r="T70" s="23"/>
      <c r="U70" s="121" t="s">
        <v>252</v>
      </c>
      <c r="V70" s="110" t="b">
        <f t="shared" si="0"/>
        <v>1</v>
      </c>
      <c r="W70" s="111" t="str">
        <f t="shared" si="1"/>
        <v>LISTO</v>
      </c>
      <c r="X70" s="110" t="s">
        <v>15</v>
      </c>
      <c r="Y70" s="122"/>
      <c r="Z70" s="23"/>
      <c r="AA70" s="121"/>
      <c r="AB70" s="112"/>
      <c r="AC70" s="113"/>
      <c r="AD70" s="114"/>
      <c r="AE70" s="115"/>
      <c r="AF70" s="115"/>
      <c r="AG70" s="115"/>
      <c r="AH70" s="115"/>
      <c r="AI70" s="115"/>
      <c r="AJ70" s="116"/>
      <c r="AK70" s="117"/>
      <c r="AL70" s="117"/>
      <c r="AM70" s="117"/>
      <c r="AN70" s="117"/>
      <c r="AO70" s="117"/>
      <c r="AP70" s="117"/>
      <c r="AQ70" s="117"/>
      <c r="AR70" s="117"/>
      <c r="AS70" s="117"/>
      <c r="AT70" s="117"/>
      <c r="AU70" s="117"/>
      <c r="AV70" s="117"/>
      <c r="AW70" s="118"/>
      <c r="AX70" s="118"/>
      <c r="AY70" s="118"/>
      <c r="AZ70" s="119"/>
    </row>
    <row r="71" spans="2:52" ht="33" customHeight="1">
      <c r="B71" s="102" t="s">
        <v>253</v>
      </c>
      <c r="C71" s="103">
        <v>906821</v>
      </c>
      <c r="D71" s="104" t="s">
        <v>254</v>
      </c>
      <c r="E71" s="23" t="s">
        <v>67</v>
      </c>
      <c r="F71" s="104" t="s">
        <v>132</v>
      </c>
      <c r="G71" s="23" t="s">
        <v>69</v>
      </c>
      <c r="H71" s="23" t="s">
        <v>133</v>
      </c>
      <c r="I71" s="23">
        <f t="shared" si="2"/>
        <v>1</v>
      </c>
      <c r="J71" s="23" t="str">
        <f t="shared" si="3"/>
        <v>GO_GOLFO_TUY_CARIACO_80C  _1</v>
      </c>
      <c r="K71" s="106" t="s">
        <v>71</v>
      </c>
      <c r="L71" s="106" t="s">
        <v>72</v>
      </c>
      <c r="M71" s="23" t="s">
        <v>73</v>
      </c>
      <c r="N71" s="23" t="s">
        <v>73</v>
      </c>
      <c r="O71" s="106">
        <v>0</v>
      </c>
      <c r="P71" s="106">
        <v>0</v>
      </c>
      <c r="Q71" s="106"/>
      <c r="R71" s="120"/>
      <c r="S71" s="23"/>
      <c r="T71" s="23"/>
      <c r="U71" s="121" t="s">
        <v>255</v>
      </c>
      <c r="V71" s="110" t="b">
        <f t="shared" si="0"/>
        <v>1</v>
      </c>
      <c r="W71" s="111" t="str">
        <f t="shared" si="1"/>
        <v>LISTO</v>
      </c>
      <c r="X71" s="110" t="s">
        <v>15</v>
      </c>
      <c r="Y71" s="122"/>
      <c r="Z71" s="23"/>
      <c r="AA71" s="121"/>
      <c r="AB71" s="112"/>
      <c r="AC71" s="113"/>
      <c r="AD71" s="114"/>
      <c r="AE71" s="115"/>
      <c r="AF71" s="115"/>
      <c r="AG71" s="115"/>
      <c r="AH71" s="115"/>
      <c r="AI71" s="115"/>
      <c r="AJ71" s="116"/>
      <c r="AK71" s="117"/>
      <c r="AL71" s="117"/>
      <c r="AM71" s="117"/>
      <c r="AN71" s="117"/>
      <c r="AO71" s="117"/>
      <c r="AP71" s="117"/>
      <c r="AQ71" s="117"/>
      <c r="AR71" s="117"/>
      <c r="AS71" s="117"/>
      <c r="AT71" s="117"/>
      <c r="AU71" s="117"/>
      <c r="AV71" s="117"/>
      <c r="AW71" s="118"/>
      <c r="AX71" s="118"/>
      <c r="AY71" s="118"/>
      <c r="AZ71" s="119"/>
    </row>
    <row r="72" spans="2:52" ht="33" customHeight="1">
      <c r="B72" s="102" t="s">
        <v>256</v>
      </c>
      <c r="C72" s="103">
        <v>906822</v>
      </c>
      <c r="D72" s="104" t="s">
        <v>257</v>
      </c>
      <c r="E72" s="23" t="s">
        <v>67</v>
      </c>
      <c r="F72" s="104" t="s">
        <v>132</v>
      </c>
      <c r="G72" s="23" t="s">
        <v>69</v>
      </c>
      <c r="H72" s="23" t="s">
        <v>133</v>
      </c>
      <c r="I72" s="23">
        <f t="shared" si="2"/>
        <v>1</v>
      </c>
      <c r="J72" s="23" t="str">
        <f t="shared" si="3"/>
        <v>GO_GOLFO_TUY_CARIACO_80C  _1</v>
      </c>
      <c r="K72" s="106" t="s">
        <v>71</v>
      </c>
      <c r="L72" s="106" t="s">
        <v>72</v>
      </c>
      <c r="M72" s="23" t="s">
        <v>73</v>
      </c>
      <c r="N72" s="23" t="s">
        <v>73</v>
      </c>
      <c r="O72" s="106">
        <v>0</v>
      </c>
      <c r="P72" s="106">
        <v>0</v>
      </c>
      <c r="Q72" s="106"/>
      <c r="R72" s="120"/>
      <c r="S72" s="23"/>
      <c r="T72" s="23"/>
      <c r="U72" s="121" t="s">
        <v>258</v>
      </c>
      <c r="V72" s="110" t="b">
        <f t="shared" si="0"/>
        <v>1</v>
      </c>
      <c r="W72" s="111" t="str">
        <f t="shared" si="1"/>
        <v>LISTO</v>
      </c>
      <c r="X72" s="110" t="s">
        <v>15</v>
      </c>
      <c r="Y72" s="122"/>
      <c r="Z72" s="23"/>
      <c r="AA72" s="121"/>
      <c r="AB72" s="112"/>
      <c r="AC72" s="113"/>
      <c r="AD72" s="114"/>
      <c r="AE72" s="115"/>
      <c r="AF72" s="115"/>
      <c r="AG72" s="115"/>
      <c r="AH72" s="115"/>
      <c r="AI72" s="115"/>
      <c r="AJ72" s="116"/>
      <c r="AK72" s="117"/>
      <c r="AL72" s="117"/>
      <c r="AM72" s="117"/>
      <c r="AN72" s="117"/>
      <c r="AO72" s="117"/>
      <c r="AP72" s="117"/>
      <c r="AQ72" s="117"/>
      <c r="AR72" s="117"/>
      <c r="AS72" s="117"/>
      <c r="AT72" s="117"/>
      <c r="AU72" s="117"/>
      <c r="AV72" s="117"/>
      <c r="AW72" s="118"/>
      <c r="AX72" s="118"/>
      <c r="AY72" s="118"/>
      <c r="AZ72" s="119"/>
    </row>
    <row r="73" spans="2:52" ht="33" customHeight="1">
      <c r="B73" s="102" t="s">
        <v>259</v>
      </c>
      <c r="C73" s="103">
        <v>906823</v>
      </c>
      <c r="D73" s="104" t="s">
        <v>260</v>
      </c>
      <c r="E73" s="23" t="s">
        <v>67</v>
      </c>
      <c r="F73" s="104" t="s">
        <v>132</v>
      </c>
      <c r="G73" s="23" t="s">
        <v>69</v>
      </c>
      <c r="H73" s="105" t="s">
        <v>133</v>
      </c>
      <c r="I73" s="23">
        <f t="shared" si="2"/>
        <v>1</v>
      </c>
      <c r="J73" s="23" t="str">
        <f t="shared" si="3"/>
        <v>GO_GOLFO_TUY_CARIACO_80C  _1</v>
      </c>
      <c r="K73" s="106" t="s">
        <v>71</v>
      </c>
      <c r="L73" s="106" t="s">
        <v>72</v>
      </c>
      <c r="M73" s="23" t="s">
        <v>73</v>
      </c>
      <c r="N73" s="23" t="s">
        <v>73</v>
      </c>
      <c r="O73" s="106">
        <v>0</v>
      </c>
      <c r="P73" s="106">
        <v>0</v>
      </c>
      <c r="Q73" s="107"/>
      <c r="R73" s="108"/>
      <c r="S73" s="105"/>
      <c r="T73" s="105"/>
      <c r="U73" s="109" t="s">
        <v>261</v>
      </c>
      <c r="V73" s="110" t="b">
        <f>ISTEXT(J73)</f>
        <v>1</v>
      </c>
      <c r="W73" s="111" t="str">
        <f>IF(V73,"LISTO","FALTA")</f>
        <v>LISTO</v>
      </c>
      <c r="X73" s="110" t="s">
        <v>15</v>
      </c>
      <c r="Y73" s="122"/>
      <c r="Z73" s="23"/>
      <c r="AA73" s="121"/>
      <c r="AB73" s="112"/>
      <c r="AC73" s="113"/>
      <c r="AD73" s="114"/>
      <c r="AE73" s="115"/>
      <c r="AF73" s="115"/>
      <c r="AG73" s="115"/>
      <c r="AH73" s="115"/>
      <c r="AI73" s="115"/>
      <c r="AJ73" s="116"/>
      <c r="AK73" s="117"/>
      <c r="AL73" s="117"/>
      <c r="AM73" s="117"/>
      <c r="AN73" s="117"/>
      <c r="AO73" s="117"/>
      <c r="AP73" s="117"/>
      <c r="AQ73" s="117"/>
      <c r="AR73" s="117"/>
      <c r="AS73" s="117"/>
      <c r="AT73" s="117"/>
      <c r="AU73" s="117"/>
      <c r="AV73" s="117"/>
      <c r="AW73" s="118"/>
      <c r="AX73" s="118"/>
      <c r="AY73" s="118"/>
      <c r="AZ73" s="119"/>
    </row>
    <row r="74" spans="2:52" ht="33" customHeight="1" thickBot="1">
      <c r="B74" s="102" t="s">
        <v>262</v>
      </c>
      <c r="C74" s="103">
        <v>906824</v>
      </c>
      <c r="D74" s="104" t="s">
        <v>263</v>
      </c>
      <c r="E74" s="23" t="s">
        <v>67</v>
      </c>
      <c r="F74" s="104" t="s">
        <v>132</v>
      </c>
      <c r="G74" s="23" t="s">
        <v>69</v>
      </c>
      <c r="H74" s="23" t="s">
        <v>133</v>
      </c>
      <c r="I74" s="23">
        <f>+I73</f>
        <v>1</v>
      </c>
      <c r="J74" s="23" t="str">
        <f t="shared" si="3"/>
        <v>GO_GOLFO_TUY_CARIACO_80C  _1</v>
      </c>
      <c r="K74" s="106" t="s">
        <v>71</v>
      </c>
      <c r="L74" s="106" t="s">
        <v>72</v>
      </c>
      <c r="M74" s="23" t="s">
        <v>73</v>
      </c>
      <c r="N74" s="23" t="s">
        <v>73</v>
      </c>
      <c r="O74" s="106">
        <v>0</v>
      </c>
      <c r="P74" s="106">
        <v>0</v>
      </c>
      <c r="Q74" s="106"/>
      <c r="R74" s="120"/>
      <c r="S74" s="23"/>
      <c r="T74" s="23"/>
      <c r="U74" s="121" t="s">
        <v>264</v>
      </c>
      <c r="V74" s="110" t="b">
        <f>ISTEXT(J74)</f>
        <v>1</v>
      </c>
      <c r="W74" s="111" t="str">
        <f>IF(V74,"LISTO","FALTA")</f>
        <v>LISTO</v>
      </c>
      <c r="X74" s="80" t="s">
        <v>15</v>
      </c>
      <c r="Y74" s="151"/>
      <c r="Z74" s="152"/>
      <c r="AA74" s="83"/>
      <c r="AB74" s="153"/>
      <c r="AC74" s="154"/>
      <c r="AD74" s="155"/>
      <c r="AE74" s="156"/>
      <c r="AF74" s="156"/>
      <c r="AG74" s="156"/>
      <c r="AH74" s="156"/>
      <c r="AI74" s="156"/>
      <c r="AJ74" s="157"/>
      <c r="AK74" s="158"/>
      <c r="AL74" s="158"/>
      <c r="AM74" s="158"/>
      <c r="AN74" s="158"/>
      <c r="AO74" s="158"/>
      <c r="AP74" s="158"/>
      <c r="AQ74" s="158"/>
      <c r="AR74" s="158"/>
      <c r="AS74" s="158"/>
      <c r="AT74" s="158"/>
      <c r="AU74" s="158"/>
      <c r="AV74" s="158"/>
      <c r="AW74" s="159"/>
      <c r="AX74" s="159"/>
      <c r="AY74" s="159"/>
      <c r="AZ74" s="160"/>
    </row>
  </sheetData>
  <dataValidations count="2">
    <dataValidation type="list" allowBlank="1" showInputMessage="1" showErrorMessage="1" sqref="CY16 MU16 WQ16 AGM16 AQI16 BAE16 BKA16 BTW16 CDS16 CNO16 CXK16 DHG16 DRC16 EAY16 EKU16 EUQ16 FEM16 FOI16 FYE16 GIA16 GRW16 HBS16 HLO16 HVK16 IFG16 IPC16 IYY16 JIU16 JSQ16 KCM16 KMI16 KWE16 LGA16 LPW16 LZS16 MJO16 MTK16 NDG16 NNC16 NWY16 OGU16 OQQ16 PAM16 PKI16 PUE16 QEA16 QNW16 QXS16 RHO16 RRK16 SBG16 SLC16 SUY16 TEU16 TOQ16 TYM16 UII16 USE16 VCA16 VLW16 VVS16 WFO16 WPK16 WZG16 CY65552 MU65552 WQ65552 AGM65552 AQI65552 BAE65552 BKA65552 BTW65552 CDS65552 CNO65552 CXK65552 DHG65552 DRC65552 EAY65552 EKU65552 EUQ65552 FEM65552 FOI65552 FYE65552 GIA65552 GRW65552 HBS65552 HLO65552 HVK65552 IFG65552 IPC65552 IYY65552 JIU65552 JSQ65552 KCM65552 KMI65552 KWE65552 LGA65552 LPW65552 LZS65552 MJO65552 MTK65552 NDG65552 NNC65552 NWY65552 OGU65552 OQQ65552 PAM65552 PKI65552 PUE65552 QEA65552 QNW65552 QXS65552 RHO65552 RRK65552 SBG65552 SLC65552 SUY65552 TEU65552 TOQ65552 TYM65552 UII65552 USE65552 VCA65552 VLW65552 VVS65552 WFO65552 WPK65552 WZG65552 CY131088 MU131088 WQ131088 AGM131088 AQI131088 BAE131088 BKA131088 BTW131088 CDS131088 CNO131088 CXK131088 DHG131088 DRC131088 EAY131088 EKU131088 EUQ131088 FEM131088 FOI131088 FYE131088 GIA131088 GRW131088 HBS131088 HLO131088 HVK131088 IFG131088 IPC131088 IYY131088 JIU131088 JSQ131088 KCM131088 KMI131088 KWE131088 LGA131088 LPW131088 LZS131088 MJO131088 MTK131088 NDG131088 NNC131088 NWY131088 OGU131088 OQQ131088 PAM131088 PKI131088 PUE131088 QEA131088 QNW131088 QXS131088 RHO131088 RRK131088 SBG131088 SLC131088 SUY131088 TEU131088 TOQ131088 TYM131088 UII131088 USE131088 VCA131088 VLW131088 VVS131088 WFO131088 WPK131088 WZG131088 CY196624 MU196624 WQ196624 AGM196624 AQI196624 BAE196624 BKA196624 BTW196624 CDS196624 CNO196624 CXK196624 DHG196624 DRC196624 EAY196624 EKU196624 EUQ196624 FEM196624 FOI196624 FYE196624 GIA196624 GRW196624 HBS196624 HLO196624 HVK196624 IFG196624 IPC196624 IYY196624 JIU196624 JSQ196624 KCM196624 KMI196624 KWE196624 LGA196624 LPW196624 LZS196624 MJO196624 MTK196624 NDG196624 NNC196624 NWY196624 OGU196624 OQQ196624 PAM196624 PKI196624 PUE196624 QEA196624 QNW196624 QXS196624 RHO196624 RRK196624 SBG196624 SLC196624 SUY196624 TEU196624 TOQ196624 TYM196624 UII196624 USE196624 VCA196624 VLW196624 VVS196624 WFO196624 WPK196624 WZG196624 CY262160 MU262160 WQ262160 AGM262160 AQI262160 BAE262160 BKA262160 BTW262160 CDS262160 CNO262160 CXK262160 DHG262160 DRC262160 EAY262160 EKU262160 EUQ262160 FEM262160 FOI262160 FYE262160 GIA262160 GRW262160 HBS262160 HLO262160 HVK262160 IFG262160 IPC262160 IYY262160 JIU262160 JSQ262160 KCM262160 KMI262160 KWE262160 LGA262160 LPW262160 LZS262160 MJO262160 MTK262160 NDG262160 NNC262160 NWY262160 OGU262160 OQQ262160 PAM262160 PKI262160 PUE262160 QEA262160 QNW262160 QXS262160 RHO262160 RRK262160 SBG262160 SLC262160 SUY262160 TEU262160 TOQ262160 TYM262160 UII262160 USE262160 VCA262160 VLW262160 VVS262160 WFO262160 WPK262160 WZG262160 CY327696 MU327696 WQ327696 AGM327696 AQI327696 BAE327696 BKA327696 BTW327696 CDS327696 CNO327696 CXK327696 DHG327696 DRC327696 EAY327696 EKU327696 EUQ327696 FEM327696 FOI327696 FYE327696 GIA327696 GRW327696 HBS327696 HLO327696 HVK327696 IFG327696 IPC327696 IYY327696 JIU327696 JSQ327696 KCM327696 KMI327696 KWE327696 LGA327696 LPW327696 LZS327696 MJO327696 MTK327696 NDG327696 NNC327696 NWY327696 OGU327696 OQQ327696 PAM327696 PKI327696 PUE327696 QEA327696 QNW327696 QXS327696 RHO327696 RRK327696 SBG327696 SLC327696 SUY327696 TEU327696 TOQ327696 TYM327696 UII327696 USE327696 VCA327696 VLW327696 VVS327696 WFO327696 WPK327696 WZG327696 CY393232 MU393232 WQ393232 AGM393232 AQI393232 BAE393232 BKA393232 BTW393232 CDS393232 CNO393232 CXK393232 DHG393232 DRC393232 EAY393232 EKU393232 EUQ393232 FEM393232 FOI393232 FYE393232 GIA393232 GRW393232 HBS393232 HLO393232 HVK393232 IFG393232 IPC393232 IYY393232 JIU393232 JSQ393232 KCM393232 KMI393232 KWE393232 LGA393232 LPW393232 LZS393232 MJO393232 MTK393232 NDG393232 NNC393232 NWY393232 OGU393232 OQQ393232 PAM393232 PKI393232 PUE393232 QEA393232 QNW393232 QXS393232 RHO393232 RRK393232 SBG393232 SLC393232 SUY393232 TEU393232 TOQ393232 TYM393232 UII393232 USE393232 VCA393232 VLW393232 VVS393232 WFO393232 WPK393232 WZG393232 CY458768 MU458768 WQ458768 AGM458768 AQI458768 BAE458768 BKA458768 BTW458768 CDS458768 CNO458768 CXK458768 DHG458768 DRC458768 EAY458768 EKU458768 EUQ458768 FEM458768 FOI458768 FYE458768 GIA458768 GRW458768 HBS458768 HLO458768 HVK458768 IFG458768 IPC458768 IYY458768 JIU458768 JSQ458768 KCM458768 KMI458768 KWE458768 LGA458768 LPW458768 LZS458768 MJO458768 MTK458768 NDG458768 NNC458768 NWY458768 OGU458768 OQQ458768 PAM458768 PKI458768 PUE458768 QEA458768 QNW458768 QXS458768 RHO458768 RRK458768 SBG458768 SLC458768 SUY458768 TEU458768 TOQ458768 TYM458768 UII458768 USE458768 VCA458768 VLW458768 VVS458768 WFO458768 WPK458768 WZG458768 CY524304 MU524304 WQ524304 AGM524304 AQI524304 BAE524304 BKA524304 BTW524304 CDS524304 CNO524304 CXK524304 DHG524304 DRC524304 EAY524304 EKU524304 EUQ524304 FEM524304 FOI524304 FYE524304 GIA524304 GRW524304 HBS524304 HLO524304 HVK524304 IFG524304 IPC524304 IYY524304 JIU524304 JSQ524304 KCM524304 KMI524304 KWE524304 LGA524304 LPW524304 LZS524304 MJO524304 MTK524304 NDG524304 NNC524304 NWY524304 OGU524304 OQQ524304 PAM524304 PKI524304 PUE524304 QEA524304 QNW524304 QXS524304 RHO524304 RRK524304 SBG524304 SLC524304 SUY524304 TEU524304 TOQ524304 TYM524304 UII524304 USE524304 VCA524304 VLW524304 VVS524304 WFO524304 WPK524304 WZG524304 CY589840 MU589840 WQ589840 AGM589840 AQI589840 BAE589840 BKA589840 BTW589840 CDS589840 CNO589840 CXK589840 DHG589840 DRC589840 EAY589840 EKU589840 EUQ589840 FEM589840 FOI589840 FYE589840 GIA589840 GRW589840 HBS589840 HLO589840 HVK589840 IFG589840 IPC589840 IYY589840 JIU589840 JSQ589840 KCM589840 KMI589840 KWE589840 LGA589840 LPW589840 LZS589840 MJO589840 MTK589840 NDG589840 NNC589840 NWY589840 OGU589840 OQQ589840 PAM589840 PKI589840 PUE589840 QEA589840 QNW589840 QXS589840 RHO589840 RRK589840 SBG589840 SLC589840 SUY589840 TEU589840 TOQ589840 TYM589840 UII589840 USE589840 VCA589840 VLW589840 VVS589840 WFO589840 WPK589840 WZG589840 CY655376 MU655376 WQ655376 AGM655376 AQI655376 BAE655376 BKA655376 BTW655376 CDS655376 CNO655376 CXK655376 DHG655376 DRC655376 EAY655376 EKU655376 EUQ655376 FEM655376 FOI655376 FYE655376 GIA655376 GRW655376 HBS655376 HLO655376 HVK655376 IFG655376 IPC655376 IYY655376 JIU655376 JSQ655376 KCM655376 KMI655376 KWE655376 LGA655376 LPW655376 LZS655376 MJO655376 MTK655376 NDG655376 NNC655376 NWY655376 OGU655376 OQQ655376 PAM655376 PKI655376 PUE655376 QEA655376 QNW655376 QXS655376 RHO655376 RRK655376 SBG655376 SLC655376 SUY655376 TEU655376 TOQ655376 TYM655376 UII655376 USE655376 VCA655376 VLW655376 VVS655376 WFO655376 WPK655376 WZG655376 CY720912 MU720912 WQ720912 AGM720912 AQI720912 BAE720912 BKA720912 BTW720912 CDS720912 CNO720912 CXK720912 DHG720912 DRC720912 EAY720912 EKU720912 EUQ720912 FEM720912 FOI720912 FYE720912 GIA720912 GRW720912 HBS720912 HLO720912 HVK720912 IFG720912 IPC720912 IYY720912 JIU720912 JSQ720912 KCM720912 KMI720912 KWE720912 LGA720912 LPW720912 LZS720912 MJO720912 MTK720912 NDG720912 NNC720912 NWY720912 OGU720912 OQQ720912 PAM720912 PKI720912 PUE720912 QEA720912 QNW720912 QXS720912 RHO720912 RRK720912 SBG720912 SLC720912 SUY720912 TEU720912 TOQ720912 TYM720912 UII720912 USE720912 VCA720912 VLW720912 VVS720912 WFO720912 WPK720912 WZG720912 CY786448 MU786448 WQ786448 AGM786448 AQI786448 BAE786448 BKA786448 BTW786448 CDS786448 CNO786448 CXK786448 DHG786448 DRC786448 EAY786448 EKU786448 EUQ786448 FEM786448 FOI786448 FYE786448 GIA786448 GRW786448 HBS786448 HLO786448 HVK786448 IFG786448 IPC786448 IYY786448 JIU786448 JSQ786448 KCM786448 KMI786448 KWE786448 LGA786448 LPW786448 LZS786448 MJO786448 MTK786448 NDG786448 NNC786448 NWY786448 OGU786448 OQQ786448 PAM786448 PKI786448 PUE786448 QEA786448 QNW786448 QXS786448 RHO786448 RRK786448 SBG786448 SLC786448 SUY786448 TEU786448 TOQ786448 TYM786448 UII786448 USE786448 VCA786448 VLW786448 VVS786448 WFO786448 WPK786448 WZG786448 CY851984 MU851984 WQ851984 AGM851984 AQI851984 BAE851984 BKA851984 BTW851984 CDS851984 CNO851984 CXK851984 DHG851984 DRC851984 EAY851984 EKU851984 EUQ851984 FEM851984 FOI851984 FYE851984 GIA851984 GRW851984 HBS851984 HLO851984 HVK851984 IFG851984 IPC851984 IYY851984 JIU851984 JSQ851984 KCM851984 KMI851984 KWE851984 LGA851984 LPW851984 LZS851984 MJO851984 MTK851984 NDG851984 NNC851984 NWY851984 OGU851984 OQQ851984 PAM851984 PKI851984 PUE851984 QEA851984 QNW851984 QXS851984 RHO851984 RRK851984 SBG851984 SLC851984 SUY851984 TEU851984 TOQ851984 TYM851984 UII851984 USE851984 VCA851984 VLW851984 VVS851984 WFO851984 WPK851984 WZG851984 CY917520 MU917520 WQ917520 AGM917520 AQI917520 BAE917520 BKA917520 BTW917520 CDS917520 CNO917520 CXK917520 DHG917520 DRC917520 EAY917520 EKU917520 EUQ917520 FEM917520 FOI917520 FYE917520 GIA917520 GRW917520 HBS917520 HLO917520 HVK917520 IFG917520 IPC917520 IYY917520 JIU917520 JSQ917520 KCM917520 KMI917520 KWE917520 LGA917520 LPW917520 LZS917520 MJO917520 MTK917520 NDG917520 NNC917520 NWY917520 OGU917520 OQQ917520 PAM917520 PKI917520 PUE917520 QEA917520 QNW917520 QXS917520 RHO917520 RRK917520 SBG917520 SLC917520 SUY917520 TEU917520 TOQ917520 TYM917520 UII917520 USE917520 VCA917520 VLW917520 VVS917520 WFO917520 WPK917520 WZG917520 CY983056 MU983056 WQ983056 AGM983056 AQI983056 BAE983056 BKA983056 BTW983056 CDS983056 CNO983056 CXK983056 DHG983056 DRC983056 EAY983056 EKU983056 EUQ983056 FEM983056 FOI983056 FYE983056 GIA983056 GRW983056 HBS983056 HLO983056 HVK983056 IFG983056 IPC983056 IYY983056 JIU983056 JSQ983056 KCM983056 KMI983056 KWE983056 LGA983056 LPW983056 LZS983056 MJO983056 MTK983056 NDG983056 NNC983056 NWY983056 OGU983056 OQQ983056 PAM983056 PKI983056 PUE983056 QEA983056 QNW983056 QXS983056 RHO983056 RRK983056 SBG983056 SLC983056 SUY983056 TEU983056 TOQ983056 TYM983056 UII983056 USE983056 VCA983056 VLW983056 VVS983056 WFO983056 WPK983056 WZG983056">
      <formula1>$C$8:$C$2000</formula1>
    </dataValidation>
    <dataValidation type="list" allowBlank="1" showInputMessage="1" showErrorMessage="1" sqref="X8:X74 JT8:JT74 TP8:TP74 ADL8:ADL74 ANH8:ANH74 AXD8:AXD74 BGZ8:BGZ74 BQV8:BQV74 CAR8:CAR74 CKN8:CKN74 CUJ8:CUJ74 DEF8:DEF74 DOB8:DOB74 DXX8:DXX74 EHT8:EHT74 ERP8:ERP74 FBL8:FBL74 FLH8:FLH74 FVD8:FVD74 GEZ8:GEZ74 GOV8:GOV74 GYR8:GYR74 HIN8:HIN74 HSJ8:HSJ74 ICF8:ICF74 IMB8:IMB74 IVX8:IVX74 JFT8:JFT74 JPP8:JPP74 JZL8:JZL74 KJH8:KJH74 KTD8:KTD74 LCZ8:LCZ74 LMV8:LMV74 LWR8:LWR74 MGN8:MGN74 MQJ8:MQJ74 NAF8:NAF74 NKB8:NKB74 NTX8:NTX74 ODT8:ODT74 ONP8:ONP74 OXL8:OXL74 PHH8:PHH74 PRD8:PRD74 QAZ8:QAZ74 QKV8:QKV74 QUR8:QUR74 REN8:REN74 ROJ8:ROJ74 RYF8:RYF74 SIB8:SIB74 SRX8:SRX74 TBT8:TBT74 TLP8:TLP74 TVL8:TVL74 UFH8:UFH74 UPD8:UPD74 UYZ8:UYZ74 VIV8:VIV74 VSR8:VSR74 WCN8:WCN74 WMJ8:WMJ74 WWF8:WWF74 X65544:X65610 JT65544:JT65610 TP65544:TP65610 ADL65544:ADL65610 ANH65544:ANH65610 AXD65544:AXD65610 BGZ65544:BGZ65610 BQV65544:BQV65610 CAR65544:CAR65610 CKN65544:CKN65610 CUJ65544:CUJ65610 DEF65544:DEF65610 DOB65544:DOB65610 DXX65544:DXX65610 EHT65544:EHT65610 ERP65544:ERP65610 FBL65544:FBL65610 FLH65544:FLH65610 FVD65544:FVD65610 GEZ65544:GEZ65610 GOV65544:GOV65610 GYR65544:GYR65610 HIN65544:HIN65610 HSJ65544:HSJ65610 ICF65544:ICF65610 IMB65544:IMB65610 IVX65544:IVX65610 JFT65544:JFT65610 JPP65544:JPP65610 JZL65544:JZL65610 KJH65544:KJH65610 KTD65544:KTD65610 LCZ65544:LCZ65610 LMV65544:LMV65610 LWR65544:LWR65610 MGN65544:MGN65610 MQJ65544:MQJ65610 NAF65544:NAF65610 NKB65544:NKB65610 NTX65544:NTX65610 ODT65544:ODT65610 ONP65544:ONP65610 OXL65544:OXL65610 PHH65544:PHH65610 PRD65544:PRD65610 QAZ65544:QAZ65610 QKV65544:QKV65610 QUR65544:QUR65610 REN65544:REN65610 ROJ65544:ROJ65610 RYF65544:RYF65610 SIB65544:SIB65610 SRX65544:SRX65610 TBT65544:TBT65610 TLP65544:TLP65610 TVL65544:TVL65610 UFH65544:UFH65610 UPD65544:UPD65610 UYZ65544:UYZ65610 VIV65544:VIV65610 VSR65544:VSR65610 WCN65544:WCN65610 WMJ65544:WMJ65610 WWF65544:WWF65610 X131080:X131146 JT131080:JT131146 TP131080:TP131146 ADL131080:ADL131146 ANH131080:ANH131146 AXD131080:AXD131146 BGZ131080:BGZ131146 BQV131080:BQV131146 CAR131080:CAR131146 CKN131080:CKN131146 CUJ131080:CUJ131146 DEF131080:DEF131146 DOB131080:DOB131146 DXX131080:DXX131146 EHT131080:EHT131146 ERP131080:ERP131146 FBL131080:FBL131146 FLH131080:FLH131146 FVD131080:FVD131146 GEZ131080:GEZ131146 GOV131080:GOV131146 GYR131080:GYR131146 HIN131080:HIN131146 HSJ131080:HSJ131146 ICF131080:ICF131146 IMB131080:IMB131146 IVX131080:IVX131146 JFT131080:JFT131146 JPP131080:JPP131146 JZL131080:JZL131146 KJH131080:KJH131146 KTD131080:KTD131146 LCZ131080:LCZ131146 LMV131080:LMV131146 LWR131080:LWR131146 MGN131080:MGN131146 MQJ131080:MQJ131146 NAF131080:NAF131146 NKB131080:NKB131146 NTX131080:NTX131146 ODT131080:ODT131146 ONP131080:ONP131146 OXL131080:OXL131146 PHH131080:PHH131146 PRD131080:PRD131146 QAZ131080:QAZ131146 QKV131080:QKV131146 QUR131080:QUR131146 REN131080:REN131146 ROJ131080:ROJ131146 RYF131080:RYF131146 SIB131080:SIB131146 SRX131080:SRX131146 TBT131080:TBT131146 TLP131080:TLP131146 TVL131080:TVL131146 UFH131080:UFH131146 UPD131080:UPD131146 UYZ131080:UYZ131146 VIV131080:VIV131146 VSR131080:VSR131146 WCN131080:WCN131146 WMJ131080:WMJ131146 WWF131080:WWF131146 X196616:X196682 JT196616:JT196682 TP196616:TP196682 ADL196616:ADL196682 ANH196616:ANH196682 AXD196616:AXD196682 BGZ196616:BGZ196682 BQV196616:BQV196682 CAR196616:CAR196682 CKN196616:CKN196682 CUJ196616:CUJ196682 DEF196616:DEF196682 DOB196616:DOB196682 DXX196616:DXX196682 EHT196616:EHT196682 ERP196616:ERP196682 FBL196616:FBL196682 FLH196616:FLH196682 FVD196616:FVD196682 GEZ196616:GEZ196682 GOV196616:GOV196682 GYR196616:GYR196682 HIN196616:HIN196682 HSJ196616:HSJ196682 ICF196616:ICF196682 IMB196616:IMB196682 IVX196616:IVX196682 JFT196616:JFT196682 JPP196616:JPP196682 JZL196616:JZL196682 KJH196616:KJH196682 KTD196616:KTD196682 LCZ196616:LCZ196682 LMV196616:LMV196682 LWR196616:LWR196682 MGN196616:MGN196682 MQJ196616:MQJ196682 NAF196616:NAF196682 NKB196616:NKB196682 NTX196616:NTX196682 ODT196616:ODT196682 ONP196616:ONP196682 OXL196616:OXL196682 PHH196616:PHH196682 PRD196616:PRD196682 QAZ196616:QAZ196682 QKV196616:QKV196682 QUR196616:QUR196682 REN196616:REN196682 ROJ196616:ROJ196682 RYF196616:RYF196682 SIB196616:SIB196682 SRX196616:SRX196682 TBT196616:TBT196682 TLP196616:TLP196682 TVL196616:TVL196682 UFH196616:UFH196682 UPD196616:UPD196682 UYZ196616:UYZ196682 VIV196616:VIV196682 VSR196616:VSR196682 WCN196616:WCN196682 WMJ196616:WMJ196682 WWF196616:WWF196682 X262152:X262218 JT262152:JT262218 TP262152:TP262218 ADL262152:ADL262218 ANH262152:ANH262218 AXD262152:AXD262218 BGZ262152:BGZ262218 BQV262152:BQV262218 CAR262152:CAR262218 CKN262152:CKN262218 CUJ262152:CUJ262218 DEF262152:DEF262218 DOB262152:DOB262218 DXX262152:DXX262218 EHT262152:EHT262218 ERP262152:ERP262218 FBL262152:FBL262218 FLH262152:FLH262218 FVD262152:FVD262218 GEZ262152:GEZ262218 GOV262152:GOV262218 GYR262152:GYR262218 HIN262152:HIN262218 HSJ262152:HSJ262218 ICF262152:ICF262218 IMB262152:IMB262218 IVX262152:IVX262218 JFT262152:JFT262218 JPP262152:JPP262218 JZL262152:JZL262218 KJH262152:KJH262218 KTD262152:KTD262218 LCZ262152:LCZ262218 LMV262152:LMV262218 LWR262152:LWR262218 MGN262152:MGN262218 MQJ262152:MQJ262218 NAF262152:NAF262218 NKB262152:NKB262218 NTX262152:NTX262218 ODT262152:ODT262218 ONP262152:ONP262218 OXL262152:OXL262218 PHH262152:PHH262218 PRD262152:PRD262218 QAZ262152:QAZ262218 QKV262152:QKV262218 QUR262152:QUR262218 REN262152:REN262218 ROJ262152:ROJ262218 RYF262152:RYF262218 SIB262152:SIB262218 SRX262152:SRX262218 TBT262152:TBT262218 TLP262152:TLP262218 TVL262152:TVL262218 UFH262152:UFH262218 UPD262152:UPD262218 UYZ262152:UYZ262218 VIV262152:VIV262218 VSR262152:VSR262218 WCN262152:WCN262218 WMJ262152:WMJ262218 WWF262152:WWF262218 X327688:X327754 JT327688:JT327754 TP327688:TP327754 ADL327688:ADL327754 ANH327688:ANH327754 AXD327688:AXD327754 BGZ327688:BGZ327754 BQV327688:BQV327754 CAR327688:CAR327754 CKN327688:CKN327754 CUJ327688:CUJ327754 DEF327688:DEF327754 DOB327688:DOB327754 DXX327688:DXX327754 EHT327688:EHT327754 ERP327688:ERP327754 FBL327688:FBL327754 FLH327688:FLH327754 FVD327688:FVD327754 GEZ327688:GEZ327754 GOV327688:GOV327754 GYR327688:GYR327754 HIN327688:HIN327754 HSJ327688:HSJ327754 ICF327688:ICF327754 IMB327688:IMB327754 IVX327688:IVX327754 JFT327688:JFT327754 JPP327688:JPP327754 JZL327688:JZL327754 KJH327688:KJH327754 KTD327688:KTD327754 LCZ327688:LCZ327754 LMV327688:LMV327754 LWR327688:LWR327754 MGN327688:MGN327754 MQJ327688:MQJ327754 NAF327688:NAF327754 NKB327688:NKB327754 NTX327688:NTX327754 ODT327688:ODT327754 ONP327688:ONP327754 OXL327688:OXL327754 PHH327688:PHH327754 PRD327688:PRD327754 QAZ327688:QAZ327754 QKV327688:QKV327754 QUR327688:QUR327754 REN327688:REN327754 ROJ327688:ROJ327754 RYF327688:RYF327754 SIB327688:SIB327754 SRX327688:SRX327754 TBT327688:TBT327754 TLP327688:TLP327754 TVL327688:TVL327754 UFH327688:UFH327754 UPD327688:UPD327754 UYZ327688:UYZ327754 VIV327688:VIV327754 VSR327688:VSR327754 WCN327688:WCN327754 WMJ327688:WMJ327754 WWF327688:WWF327754 X393224:X393290 JT393224:JT393290 TP393224:TP393290 ADL393224:ADL393290 ANH393224:ANH393290 AXD393224:AXD393290 BGZ393224:BGZ393290 BQV393224:BQV393290 CAR393224:CAR393290 CKN393224:CKN393290 CUJ393224:CUJ393290 DEF393224:DEF393290 DOB393224:DOB393290 DXX393224:DXX393290 EHT393224:EHT393290 ERP393224:ERP393290 FBL393224:FBL393290 FLH393224:FLH393290 FVD393224:FVD393290 GEZ393224:GEZ393290 GOV393224:GOV393290 GYR393224:GYR393290 HIN393224:HIN393290 HSJ393224:HSJ393290 ICF393224:ICF393290 IMB393224:IMB393290 IVX393224:IVX393290 JFT393224:JFT393290 JPP393224:JPP393290 JZL393224:JZL393290 KJH393224:KJH393290 KTD393224:KTD393290 LCZ393224:LCZ393290 LMV393224:LMV393290 LWR393224:LWR393290 MGN393224:MGN393290 MQJ393224:MQJ393290 NAF393224:NAF393290 NKB393224:NKB393290 NTX393224:NTX393290 ODT393224:ODT393290 ONP393224:ONP393290 OXL393224:OXL393290 PHH393224:PHH393290 PRD393224:PRD393290 QAZ393224:QAZ393290 QKV393224:QKV393290 QUR393224:QUR393290 REN393224:REN393290 ROJ393224:ROJ393290 RYF393224:RYF393290 SIB393224:SIB393290 SRX393224:SRX393290 TBT393224:TBT393290 TLP393224:TLP393290 TVL393224:TVL393290 UFH393224:UFH393290 UPD393224:UPD393290 UYZ393224:UYZ393290 VIV393224:VIV393290 VSR393224:VSR393290 WCN393224:WCN393290 WMJ393224:WMJ393290 WWF393224:WWF393290 X458760:X458826 JT458760:JT458826 TP458760:TP458826 ADL458760:ADL458826 ANH458760:ANH458826 AXD458760:AXD458826 BGZ458760:BGZ458826 BQV458760:BQV458826 CAR458760:CAR458826 CKN458760:CKN458826 CUJ458760:CUJ458826 DEF458760:DEF458826 DOB458760:DOB458826 DXX458760:DXX458826 EHT458760:EHT458826 ERP458760:ERP458826 FBL458760:FBL458826 FLH458760:FLH458826 FVD458760:FVD458826 GEZ458760:GEZ458826 GOV458760:GOV458826 GYR458760:GYR458826 HIN458760:HIN458826 HSJ458760:HSJ458826 ICF458760:ICF458826 IMB458760:IMB458826 IVX458760:IVX458826 JFT458760:JFT458826 JPP458760:JPP458826 JZL458760:JZL458826 KJH458760:KJH458826 KTD458760:KTD458826 LCZ458760:LCZ458826 LMV458760:LMV458826 LWR458760:LWR458826 MGN458760:MGN458826 MQJ458760:MQJ458826 NAF458760:NAF458826 NKB458760:NKB458826 NTX458760:NTX458826 ODT458760:ODT458826 ONP458760:ONP458826 OXL458760:OXL458826 PHH458760:PHH458826 PRD458760:PRD458826 QAZ458760:QAZ458826 QKV458760:QKV458826 QUR458760:QUR458826 REN458760:REN458826 ROJ458760:ROJ458826 RYF458760:RYF458826 SIB458760:SIB458826 SRX458760:SRX458826 TBT458760:TBT458826 TLP458760:TLP458826 TVL458760:TVL458826 UFH458760:UFH458826 UPD458760:UPD458826 UYZ458760:UYZ458826 VIV458760:VIV458826 VSR458760:VSR458826 WCN458760:WCN458826 WMJ458760:WMJ458826 WWF458760:WWF458826 X524296:X524362 JT524296:JT524362 TP524296:TP524362 ADL524296:ADL524362 ANH524296:ANH524362 AXD524296:AXD524362 BGZ524296:BGZ524362 BQV524296:BQV524362 CAR524296:CAR524362 CKN524296:CKN524362 CUJ524296:CUJ524362 DEF524296:DEF524362 DOB524296:DOB524362 DXX524296:DXX524362 EHT524296:EHT524362 ERP524296:ERP524362 FBL524296:FBL524362 FLH524296:FLH524362 FVD524296:FVD524362 GEZ524296:GEZ524362 GOV524296:GOV524362 GYR524296:GYR524362 HIN524296:HIN524362 HSJ524296:HSJ524362 ICF524296:ICF524362 IMB524296:IMB524362 IVX524296:IVX524362 JFT524296:JFT524362 JPP524296:JPP524362 JZL524296:JZL524362 KJH524296:KJH524362 KTD524296:KTD524362 LCZ524296:LCZ524362 LMV524296:LMV524362 LWR524296:LWR524362 MGN524296:MGN524362 MQJ524296:MQJ524362 NAF524296:NAF524362 NKB524296:NKB524362 NTX524296:NTX524362 ODT524296:ODT524362 ONP524296:ONP524362 OXL524296:OXL524362 PHH524296:PHH524362 PRD524296:PRD524362 QAZ524296:QAZ524362 QKV524296:QKV524362 QUR524296:QUR524362 REN524296:REN524362 ROJ524296:ROJ524362 RYF524296:RYF524362 SIB524296:SIB524362 SRX524296:SRX524362 TBT524296:TBT524362 TLP524296:TLP524362 TVL524296:TVL524362 UFH524296:UFH524362 UPD524296:UPD524362 UYZ524296:UYZ524362 VIV524296:VIV524362 VSR524296:VSR524362 WCN524296:WCN524362 WMJ524296:WMJ524362 WWF524296:WWF524362 X589832:X589898 JT589832:JT589898 TP589832:TP589898 ADL589832:ADL589898 ANH589832:ANH589898 AXD589832:AXD589898 BGZ589832:BGZ589898 BQV589832:BQV589898 CAR589832:CAR589898 CKN589832:CKN589898 CUJ589832:CUJ589898 DEF589832:DEF589898 DOB589832:DOB589898 DXX589832:DXX589898 EHT589832:EHT589898 ERP589832:ERP589898 FBL589832:FBL589898 FLH589832:FLH589898 FVD589832:FVD589898 GEZ589832:GEZ589898 GOV589832:GOV589898 GYR589832:GYR589898 HIN589832:HIN589898 HSJ589832:HSJ589898 ICF589832:ICF589898 IMB589832:IMB589898 IVX589832:IVX589898 JFT589832:JFT589898 JPP589832:JPP589898 JZL589832:JZL589898 KJH589832:KJH589898 KTD589832:KTD589898 LCZ589832:LCZ589898 LMV589832:LMV589898 LWR589832:LWR589898 MGN589832:MGN589898 MQJ589832:MQJ589898 NAF589832:NAF589898 NKB589832:NKB589898 NTX589832:NTX589898 ODT589832:ODT589898 ONP589832:ONP589898 OXL589832:OXL589898 PHH589832:PHH589898 PRD589832:PRD589898 QAZ589832:QAZ589898 QKV589832:QKV589898 QUR589832:QUR589898 REN589832:REN589898 ROJ589832:ROJ589898 RYF589832:RYF589898 SIB589832:SIB589898 SRX589832:SRX589898 TBT589832:TBT589898 TLP589832:TLP589898 TVL589832:TVL589898 UFH589832:UFH589898 UPD589832:UPD589898 UYZ589832:UYZ589898 VIV589832:VIV589898 VSR589832:VSR589898 WCN589832:WCN589898 WMJ589832:WMJ589898 WWF589832:WWF589898 X655368:X655434 JT655368:JT655434 TP655368:TP655434 ADL655368:ADL655434 ANH655368:ANH655434 AXD655368:AXD655434 BGZ655368:BGZ655434 BQV655368:BQV655434 CAR655368:CAR655434 CKN655368:CKN655434 CUJ655368:CUJ655434 DEF655368:DEF655434 DOB655368:DOB655434 DXX655368:DXX655434 EHT655368:EHT655434 ERP655368:ERP655434 FBL655368:FBL655434 FLH655368:FLH655434 FVD655368:FVD655434 GEZ655368:GEZ655434 GOV655368:GOV655434 GYR655368:GYR655434 HIN655368:HIN655434 HSJ655368:HSJ655434 ICF655368:ICF655434 IMB655368:IMB655434 IVX655368:IVX655434 JFT655368:JFT655434 JPP655368:JPP655434 JZL655368:JZL655434 KJH655368:KJH655434 KTD655368:KTD655434 LCZ655368:LCZ655434 LMV655368:LMV655434 LWR655368:LWR655434 MGN655368:MGN655434 MQJ655368:MQJ655434 NAF655368:NAF655434 NKB655368:NKB655434 NTX655368:NTX655434 ODT655368:ODT655434 ONP655368:ONP655434 OXL655368:OXL655434 PHH655368:PHH655434 PRD655368:PRD655434 QAZ655368:QAZ655434 QKV655368:QKV655434 QUR655368:QUR655434 REN655368:REN655434 ROJ655368:ROJ655434 RYF655368:RYF655434 SIB655368:SIB655434 SRX655368:SRX655434 TBT655368:TBT655434 TLP655368:TLP655434 TVL655368:TVL655434 UFH655368:UFH655434 UPD655368:UPD655434 UYZ655368:UYZ655434 VIV655368:VIV655434 VSR655368:VSR655434 WCN655368:WCN655434 WMJ655368:WMJ655434 WWF655368:WWF655434 X720904:X720970 JT720904:JT720970 TP720904:TP720970 ADL720904:ADL720970 ANH720904:ANH720970 AXD720904:AXD720970 BGZ720904:BGZ720970 BQV720904:BQV720970 CAR720904:CAR720970 CKN720904:CKN720970 CUJ720904:CUJ720970 DEF720904:DEF720970 DOB720904:DOB720970 DXX720904:DXX720970 EHT720904:EHT720970 ERP720904:ERP720970 FBL720904:FBL720970 FLH720904:FLH720970 FVD720904:FVD720970 GEZ720904:GEZ720970 GOV720904:GOV720970 GYR720904:GYR720970 HIN720904:HIN720970 HSJ720904:HSJ720970 ICF720904:ICF720970 IMB720904:IMB720970 IVX720904:IVX720970 JFT720904:JFT720970 JPP720904:JPP720970 JZL720904:JZL720970 KJH720904:KJH720970 KTD720904:KTD720970 LCZ720904:LCZ720970 LMV720904:LMV720970 LWR720904:LWR720970 MGN720904:MGN720970 MQJ720904:MQJ720970 NAF720904:NAF720970 NKB720904:NKB720970 NTX720904:NTX720970 ODT720904:ODT720970 ONP720904:ONP720970 OXL720904:OXL720970 PHH720904:PHH720970 PRD720904:PRD720970 QAZ720904:QAZ720970 QKV720904:QKV720970 QUR720904:QUR720970 REN720904:REN720970 ROJ720904:ROJ720970 RYF720904:RYF720970 SIB720904:SIB720970 SRX720904:SRX720970 TBT720904:TBT720970 TLP720904:TLP720970 TVL720904:TVL720970 UFH720904:UFH720970 UPD720904:UPD720970 UYZ720904:UYZ720970 VIV720904:VIV720970 VSR720904:VSR720970 WCN720904:WCN720970 WMJ720904:WMJ720970 WWF720904:WWF720970 X786440:X786506 JT786440:JT786506 TP786440:TP786506 ADL786440:ADL786506 ANH786440:ANH786506 AXD786440:AXD786506 BGZ786440:BGZ786506 BQV786440:BQV786506 CAR786440:CAR786506 CKN786440:CKN786506 CUJ786440:CUJ786506 DEF786440:DEF786506 DOB786440:DOB786506 DXX786440:DXX786506 EHT786440:EHT786506 ERP786440:ERP786506 FBL786440:FBL786506 FLH786440:FLH786506 FVD786440:FVD786506 GEZ786440:GEZ786506 GOV786440:GOV786506 GYR786440:GYR786506 HIN786440:HIN786506 HSJ786440:HSJ786506 ICF786440:ICF786506 IMB786440:IMB786506 IVX786440:IVX786506 JFT786440:JFT786506 JPP786440:JPP786506 JZL786440:JZL786506 KJH786440:KJH786506 KTD786440:KTD786506 LCZ786440:LCZ786506 LMV786440:LMV786506 LWR786440:LWR786506 MGN786440:MGN786506 MQJ786440:MQJ786506 NAF786440:NAF786506 NKB786440:NKB786506 NTX786440:NTX786506 ODT786440:ODT786506 ONP786440:ONP786506 OXL786440:OXL786506 PHH786440:PHH786506 PRD786440:PRD786506 QAZ786440:QAZ786506 QKV786440:QKV786506 QUR786440:QUR786506 REN786440:REN786506 ROJ786440:ROJ786506 RYF786440:RYF786506 SIB786440:SIB786506 SRX786440:SRX786506 TBT786440:TBT786506 TLP786440:TLP786506 TVL786440:TVL786506 UFH786440:UFH786506 UPD786440:UPD786506 UYZ786440:UYZ786506 VIV786440:VIV786506 VSR786440:VSR786506 WCN786440:WCN786506 WMJ786440:WMJ786506 WWF786440:WWF786506 X851976:X852042 JT851976:JT852042 TP851976:TP852042 ADL851976:ADL852042 ANH851976:ANH852042 AXD851976:AXD852042 BGZ851976:BGZ852042 BQV851976:BQV852042 CAR851976:CAR852042 CKN851976:CKN852042 CUJ851976:CUJ852042 DEF851976:DEF852042 DOB851976:DOB852042 DXX851976:DXX852042 EHT851976:EHT852042 ERP851976:ERP852042 FBL851976:FBL852042 FLH851976:FLH852042 FVD851976:FVD852042 GEZ851976:GEZ852042 GOV851976:GOV852042 GYR851976:GYR852042 HIN851976:HIN852042 HSJ851976:HSJ852042 ICF851976:ICF852042 IMB851976:IMB852042 IVX851976:IVX852042 JFT851976:JFT852042 JPP851976:JPP852042 JZL851976:JZL852042 KJH851976:KJH852042 KTD851976:KTD852042 LCZ851976:LCZ852042 LMV851976:LMV852042 LWR851976:LWR852042 MGN851976:MGN852042 MQJ851976:MQJ852042 NAF851976:NAF852042 NKB851976:NKB852042 NTX851976:NTX852042 ODT851976:ODT852042 ONP851976:ONP852042 OXL851976:OXL852042 PHH851976:PHH852042 PRD851976:PRD852042 QAZ851976:QAZ852042 QKV851976:QKV852042 QUR851976:QUR852042 REN851976:REN852042 ROJ851976:ROJ852042 RYF851976:RYF852042 SIB851976:SIB852042 SRX851976:SRX852042 TBT851976:TBT852042 TLP851976:TLP852042 TVL851976:TVL852042 UFH851976:UFH852042 UPD851976:UPD852042 UYZ851976:UYZ852042 VIV851976:VIV852042 VSR851976:VSR852042 WCN851976:WCN852042 WMJ851976:WMJ852042 WWF851976:WWF852042 X917512:X917578 JT917512:JT917578 TP917512:TP917578 ADL917512:ADL917578 ANH917512:ANH917578 AXD917512:AXD917578 BGZ917512:BGZ917578 BQV917512:BQV917578 CAR917512:CAR917578 CKN917512:CKN917578 CUJ917512:CUJ917578 DEF917512:DEF917578 DOB917512:DOB917578 DXX917512:DXX917578 EHT917512:EHT917578 ERP917512:ERP917578 FBL917512:FBL917578 FLH917512:FLH917578 FVD917512:FVD917578 GEZ917512:GEZ917578 GOV917512:GOV917578 GYR917512:GYR917578 HIN917512:HIN917578 HSJ917512:HSJ917578 ICF917512:ICF917578 IMB917512:IMB917578 IVX917512:IVX917578 JFT917512:JFT917578 JPP917512:JPP917578 JZL917512:JZL917578 KJH917512:KJH917578 KTD917512:KTD917578 LCZ917512:LCZ917578 LMV917512:LMV917578 LWR917512:LWR917578 MGN917512:MGN917578 MQJ917512:MQJ917578 NAF917512:NAF917578 NKB917512:NKB917578 NTX917512:NTX917578 ODT917512:ODT917578 ONP917512:ONP917578 OXL917512:OXL917578 PHH917512:PHH917578 PRD917512:PRD917578 QAZ917512:QAZ917578 QKV917512:QKV917578 QUR917512:QUR917578 REN917512:REN917578 ROJ917512:ROJ917578 RYF917512:RYF917578 SIB917512:SIB917578 SRX917512:SRX917578 TBT917512:TBT917578 TLP917512:TLP917578 TVL917512:TVL917578 UFH917512:UFH917578 UPD917512:UPD917578 UYZ917512:UYZ917578 VIV917512:VIV917578 VSR917512:VSR917578 WCN917512:WCN917578 WMJ917512:WMJ917578 WWF917512:WWF917578 X983048:X983114 JT983048:JT983114 TP983048:TP983114 ADL983048:ADL983114 ANH983048:ANH983114 AXD983048:AXD983114 BGZ983048:BGZ983114 BQV983048:BQV983114 CAR983048:CAR983114 CKN983048:CKN983114 CUJ983048:CUJ983114 DEF983048:DEF983114 DOB983048:DOB983114 DXX983048:DXX983114 EHT983048:EHT983114 ERP983048:ERP983114 FBL983048:FBL983114 FLH983048:FLH983114 FVD983048:FVD983114 GEZ983048:GEZ983114 GOV983048:GOV983114 GYR983048:GYR983114 HIN983048:HIN983114 HSJ983048:HSJ983114 ICF983048:ICF983114 IMB983048:IMB983114 IVX983048:IVX983114 JFT983048:JFT983114 JPP983048:JPP983114 JZL983048:JZL983114 KJH983048:KJH983114 KTD983048:KTD983114 LCZ983048:LCZ983114 LMV983048:LMV983114 LWR983048:LWR983114 MGN983048:MGN983114 MQJ983048:MQJ983114 NAF983048:NAF983114 NKB983048:NKB983114 NTX983048:NTX983114 ODT983048:ODT983114 ONP983048:ONP983114 OXL983048:OXL983114 PHH983048:PHH983114 PRD983048:PRD983114 QAZ983048:QAZ983114 QKV983048:QKV983114 QUR983048:QUR983114 REN983048:REN983114 ROJ983048:ROJ983114 RYF983048:RYF983114 SIB983048:SIB983114 SRX983048:SRX983114 TBT983048:TBT983114 TLP983048:TLP983114 TVL983048:TVL983114 UFH983048:UFH983114 UPD983048:UPD983114 UYZ983048:UYZ983114 VIV983048:VIV983114 VSR983048:VSR983114 WCN983048:WCN983114 WMJ983048:WMJ983114 WWF983048:WWF983114 AB8:AC74 JX8:JY74 TT8:TU74 ADP8:ADQ74 ANL8:ANM74 AXH8:AXI74 BHD8:BHE74 BQZ8:BRA74 CAV8:CAW74 CKR8:CKS74 CUN8:CUO74 DEJ8:DEK74 DOF8:DOG74 DYB8:DYC74 EHX8:EHY74 ERT8:ERU74 FBP8:FBQ74 FLL8:FLM74 FVH8:FVI74 GFD8:GFE74 GOZ8:GPA74 GYV8:GYW74 HIR8:HIS74 HSN8:HSO74 ICJ8:ICK74 IMF8:IMG74 IWB8:IWC74 JFX8:JFY74 JPT8:JPU74 JZP8:JZQ74 KJL8:KJM74 KTH8:KTI74 LDD8:LDE74 LMZ8:LNA74 LWV8:LWW74 MGR8:MGS74 MQN8:MQO74 NAJ8:NAK74 NKF8:NKG74 NUB8:NUC74 ODX8:ODY74 ONT8:ONU74 OXP8:OXQ74 PHL8:PHM74 PRH8:PRI74 QBD8:QBE74 QKZ8:QLA74 QUV8:QUW74 RER8:RES74 RON8:ROO74 RYJ8:RYK74 SIF8:SIG74 SSB8:SSC74 TBX8:TBY74 TLT8:TLU74 TVP8:TVQ74 UFL8:UFM74 UPH8:UPI74 UZD8:UZE74 VIZ8:VJA74 VSV8:VSW74 WCR8:WCS74 WMN8:WMO74 WWJ8:WWK74 AB65544:AC65610 JX65544:JY65610 TT65544:TU65610 ADP65544:ADQ65610 ANL65544:ANM65610 AXH65544:AXI65610 BHD65544:BHE65610 BQZ65544:BRA65610 CAV65544:CAW65610 CKR65544:CKS65610 CUN65544:CUO65610 DEJ65544:DEK65610 DOF65544:DOG65610 DYB65544:DYC65610 EHX65544:EHY65610 ERT65544:ERU65610 FBP65544:FBQ65610 FLL65544:FLM65610 FVH65544:FVI65610 GFD65544:GFE65610 GOZ65544:GPA65610 GYV65544:GYW65610 HIR65544:HIS65610 HSN65544:HSO65610 ICJ65544:ICK65610 IMF65544:IMG65610 IWB65544:IWC65610 JFX65544:JFY65610 JPT65544:JPU65610 JZP65544:JZQ65610 KJL65544:KJM65610 KTH65544:KTI65610 LDD65544:LDE65610 LMZ65544:LNA65610 LWV65544:LWW65610 MGR65544:MGS65610 MQN65544:MQO65610 NAJ65544:NAK65610 NKF65544:NKG65610 NUB65544:NUC65610 ODX65544:ODY65610 ONT65544:ONU65610 OXP65544:OXQ65610 PHL65544:PHM65610 PRH65544:PRI65610 QBD65544:QBE65610 QKZ65544:QLA65610 QUV65544:QUW65610 RER65544:RES65610 RON65544:ROO65610 RYJ65544:RYK65610 SIF65544:SIG65610 SSB65544:SSC65610 TBX65544:TBY65610 TLT65544:TLU65610 TVP65544:TVQ65610 UFL65544:UFM65610 UPH65544:UPI65610 UZD65544:UZE65610 VIZ65544:VJA65610 VSV65544:VSW65610 WCR65544:WCS65610 WMN65544:WMO65610 WWJ65544:WWK65610 AB131080:AC131146 JX131080:JY131146 TT131080:TU131146 ADP131080:ADQ131146 ANL131080:ANM131146 AXH131080:AXI131146 BHD131080:BHE131146 BQZ131080:BRA131146 CAV131080:CAW131146 CKR131080:CKS131146 CUN131080:CUO131146 DEJ131080:DEK131146 DOF131080:DOG131146 DYB131080:DYC131146 EHX131080:EHY131146 ERT131080:ERU131146 FBP131080:FBQ131146 FLL131080:FLM131146 FVH131080:FVI131146 GFD131080:GFE131146 GOZ131080:GPA131146 GYV131080:GYW131146 HIR131080:HIS131146 HSN131080:HSO131146 ICJ131080:ICK131146 IMF131080:IMG131146 IWB131080:IWC131146 JFX131080:JFY131146 JPT131080:JPU131146 JZP131080:JZQ131146 KJL131080:KJM131146 KTH131080:KTI131146 LDD131080:LDE131146 LMZ131080:LNA131146 LWV131080:LWW131146 MGR131080:MGS131146 MQN131080:MQO131146 NAJ131080:NAK131146 NKF131080:NKG131146 NUB131080:NUC131146 ODX131080:ODY131146 ONT131080:ONU131146 OXP131080:OXQ131146 PHL131080:PHM131146 PRH131080:PRI131146 QBD131080:QBE131146 QKZ131080:QLA131146 QUV131080:QUW131146 RER131080:RES131146 RON131080:ROO131146 RYJ131080:RYK131146 SIF131080:SIG131146 SSB131080:SSC131146 TBX131080:TBY131146 TLT131080:TLU131146 TVP131080:TVQ131146 UFL131080:UFM131146 UPH131080:UPI131146 UZD131080:UZE131146 VIZ131080:VJA131146 VSV131080:VSW131146 WCR131080:WCS131146 WMN131080:WMO131146 WWJ131080:WWK131146 AB196616:AC196682 JX196616:JY196682 TT196616:TU196682 ADP196616:ADQ196682 ANL196616:ANM196682 AXH196616:AXI196682 BHD196616:BHE196682 BQZ196616:BRA196682 CAV196616:CAW196682 CKR196616:CKS196682 CUN196616:CUO196682 DEJ196616:DEK196682 DOF196616:DOG196682 DYB196616:DYC196682 EHX196616:EHY196682 ERT196616:ERU196682 FBP196616:FBQ196682 FLL196616:FLM196682 FVH196616:FVI196682 GFD196616:GFE196682 GOZ196616:GPA196682 GYV196616:GYW196682 HIR196616:HIS196682 HSN196616:HSO196682 ICJ196616:ICK196682 IMF196616:IMG196682 IWB196616:IWC196682 JFX196616:JFY196682 JPT196616:JPU196682 JZP196616:JZQ196682 KJL196616:KJM196682 KTH196616:KTI196682 LDD196616:LDE196682 LMZ196616:LNA196682 LWV196616:LWW196682 MGR196616:MGS196682 MQN196616:MQO196682 NAJ196616:NAK196682 NKF196616:NKG196682 NUB196616:NUC196682 ODX196616:ODY196682 ONT196616:ONU196682 OXP196616:OXQ196682 PHL196616:PHM196682 PRH196616:PRI196682 QBD196616:QBE196682 QKZ196616:QLA196682 QUV196616:QUW196682 RER196616:RES196682 RON196616:ROO196682 RYJ196616:RYK196682 SIF196616:SIG196682 SSB196616:SSC196682 TBX196616:TBY196682 TLT196616:TLU196682 TVP196616:TVQ196682 UFL196616:UFM196682 UPH196616:UPI196682 UZD196616:UZE196682 VIZ196616:VJA196682 VSV196616:VSW196682 WCR196616:WCS196682 WMN196616:WMO196682 WWJ196616:WWK196682 AB262152:AC262218 JX262152:JY262218 TT262152:TU262218 ADP262152:ADQ262218 ANL262152:ANM262218 AXH262152:AXI262218 BHD262152:BHE262218 BQZ262152:BRA262218 CAV262152:CAW262218 CKR262152:CKS262218 CUN262152:CUO262218 DEJ262152:DEK262218 DOF262152:DOG262218 DYB262152:DYC262218 EHX262152:EHY262218 ERT262152:ERU262218 FBP262152:FBQ262218 FLL262152:FLM262218 FVH262152:FVI262218 GFD262152:GFE262218 GOZ262152:GPA262218 GYV262152:GYW262218 HIR262152:HIS262218 HSN262152:HSO262218 ICJ262152:ICK262218 IMF262152:IMG262218 IWB262152:IWC262218 JFX262152:JFY262218 JPT262152:JPU262218 JZP262152:JZQ262218 KJL262152:KJM262218 KTH262152:KTI262218 LDD262152:LDE262218 LMZ262152:LNA262218 LWV262152:LWW262218 MGR262152:MGS262218 MQN262152:MQO262218 NAJ262152:NAK262218 NKF262152:NKG262218 NUB262152:NUC262218 ODX262152:ODY262218 ONT262152:ONU262218 OXP262152:OXQ262218 PHL262152:PHM262218 PRH262152:PRI262218 QBD262152:QBE262218 QKZ262152:QLA262218 QUV262152:QUW262218 RER262152:RES262218 RON262152:ROO262218 RYJ262152:RYK262218 SIF262152:SIG262218 SSB262152:SSC262218 TBX262152:TBY262218 TLT262152:TLU262218 TVP262152:TVQ262218 UFL262152:UFM262218 UPH262152:UPI262218 UZD262152:UZE262218 VIZ262152:VJA262218 VSV262152:VSW262218 WCR262152:WCS262218 WMN262152:WMO262218 WWJ262152:WWK262218 AB327688:AC327754 JX327688:JY327754 TT327688:TU327754 ADP327688:ADQ327754 ANL327688:ANM327754 AXH327688:AXI327754 BHD327688:BHE327754 BQZ327688:BRA327754 CAV327688:CAW327754 CKR327688:CKS327754 CUN327688:CUO327754 DEJ327688:DEK327754 DOF327688:DOG327754 DYB327688:DYC327754 EHX327688:EHY327754 ERT327688:ERU327754 FBP327688:FBQ327754 FLL327688:FLM327754 FVH327688:FVI327754 GFD327688:GFE327754 GOZ327688:GPA327754 GYV327688:GYW327754 HIR327688:HIS327754 HSN327688:HSO327754 ICJ327688:ICK327754 IMF327688:IMG327754 IWB327688:IWC327754 JFX327688:JFY327754 JPT327688:JPU327754 JZP327688:JZQ327754 KJL327688:KJM327754 KTH327688:KTI327754 LDD327688:LDE327754 LMZ327688:LNA327754 LWV327688:LWW327754 MGR327688:MGS327754 MQN327688:MQO327754 NAJ327688:NAK327754 NKF327688:NKG327754 NUB327688:NUC327754 ODX327688:ODY327754 ONT327688:ONU327754 OXP327688:OXQ327754 PHL327688:PHM327754 PRH327688:PRI327754 QBD327688:QBE327754 QKZ327688:QLA327754 QUV327688:QUW327754 RER327688:RES327754 RON327688:ROO327754 RYJ327688:RYK327754 SIF327688:SIG327754 SSB327688:SSC327754 TBX327688:TBY327754 TLT327688:TLU327754 TVP327688:TVQ327754 UFL327688:UFM327754 UPH327688:UPI327754 UZD327688:UZE327754 VIZ327688:VJA327754 VSV327688:VSW327754 WCR327688:WCS327754 WMN327688:WMO327754 WWJ327688:WWK327754 AB393224:AC393290 JX393224:JY393290 TT393224:TU393290 ADP393224:ADQ393290 ANL393224:ANM393290 AXH393224:AXI393290 BHD393224:BHE393290 BQZ393224:BRA393290 CAV393224:CAW393290 CKR393224:CKS393290 CUN393224:CUO393290 DEJ393224:DEK393290 DOF393224:DOG393290 DYB393224:DYC393290 EHX393224:EHY393290 ERT393224:ERU393290 FBP393224:FBQ393290 FLL393224:FLM393290 FVH393224:FVI393290 GFD393224:GFE393290 GOZ393224:GPA393290 GYV393224:GYW393290 HIR393224:HIS393290 HSN393224:HSO393290 ICJ393224:ICK393290 IMF393224:IMG393290 IWB393224:IWC393290 JFX393224:JFY393290 JPT393224:JPU393290 JZP393224:JZQ393290 KJL393224:KJM393290 KTH393224:KTI393290 LDD393224:LDE393290 LMZ393224:LNA393290 LWV393224:LWW393290 MGR393224:MGS393290 MQN393224:MQO393290 NAJ393224:NAK393290 NKF393224:NKG393290 NUB393224:NUC393290 ODX393224:ODY393290 ONT393224:ONU393290 OXP393224:OXQ393290 PHL393224:PHM393290 PRH393224:PRI393290 QBD393224:QBE393290 QKZ393224:QLA393290 QUV393224:QUW393290 RER393224:RES393290 RON393224:ROO393290 RYJ393224:RYK393290 SIF393224:SIG393290 SSB393224:SSC393290 TBX393224:TBY393290 TLT393224:TLU393290 TVP393224:TVQ393290 UFL393224:UFM393290 UPH393224:UPI393290 UZD393224:UZE393290 VIZ393224:VJA393290 VSV393224:VSW393290 WCR393224:WCS393290 WMN393224:WMO393290 WWJ393224:WWK393290 AB458760:AC458826 JX458760:JY458826 TT458760:TU458826 ADP458760:ADQ458826 ANL458760:ANM458826 AXH458760:AXI458826 BHD458760:BHE458826 BQZ458760:BRA458826 CAV458760:CAW458826 CKR458760:CKS458826 CUN458760:CUO458826 DEJ458760:DEK458826 DOF458760:DOG458826 DYB458760:DYC458826 EHX458760:EHY458826 ERT458760:ERU458826 FBP458760:FBQ458826 FLL458760:FLM458826 FVH458760:FVI458826 GFD458760:GFE458826 GOZ458760:GPA458826 GYV458760:GYW458826 HIR458760:HIS458826 HSN458760:HSO458826 ICJ458760:ICK458826 IMF458760:IMG458826 IWB458760:IWC458826 JFX458760:JFY458826 JPT458760:JPU458826 JZP458760:JZQ458826 KJL458760:KJM458826 KTH458760:KTI458826 LDD458760:LDE458826 LMZ458760:LNA458826 LWV458760:LWW458826 MGR458760:MGS458826 MQN458760:MQO458826 NAJ458760:NAK458826 NKF458760:NKG458826 NUB458760:NUC458826 ODX458760:ODY458826 ONT458760:ONU458826 OXP458760:OXQ458826 PHL458760:PHM458826 PRH458760:PRI458826 QBD458760:QBE458826 QKZ458760:QLA458826 QUV458760:QUW458826 RER458760:RES458826 RON458760:ROO458826 RYJ458760:RYK458826 SIF458760:SIG458826 SSB458760:SSC458826 TBX458760:TBY458826 TLT458760:TLU458826 TVP458760:TVQ458826 UFL458760:UFM458826 UPH458760:UPI458826 UZD458760:UZE458826 VIZ458760:VJA458826 VSV458760:VSW458826 WCR458760:WCS458826 WMN458760:WMO458826 WWJ458760:WWK458826 AB524296:AC524362 JX524296:JY524362 TT524296:TU524362 ADP524296:ADQ524362 ANL524296:ANM524362 AXH524296:AXI524362 BHD524296:BHE524362 BQZ524296:BRA524362 CAV524296:CAW524362 CKR524296:CKS524362 CUN524296:CUO524362 DEJ524296:DEK524362 DOF524296:DOG524362 DYB524296:DYC524362 EHX524296:EHY524362 ERT524296:ERU524362 FBP524296:FBQ524362 FLL524296:FLM524362 FVH524296:FVI524362 GFD524296:GFE524362 GOZ524296:GPA524362 GYV524296:GYW524362 HIR524296:HIS524362 HSN524296:HSO524362 ICJ524296:ICK524362 IMF524296:IMG524362 IWB524296:IWC524362 JFX524296:JFY524362 JPT524296:JPU524362 JZP524296:JZQ524362 KJL524296:KJM524362 KTH524296:KTI524362 LDD524296:LDE524362 LMZ524296:LNA524362 LWV524296:LWW524362 MGR524296:MGS524362 MQN524296:MQO524362 NAJ524296:NAK524362 NKF524296:NKG524362 NUB524296:NUC524362 ODX524296:ODY524362 ONT524296:ONU524362 OXP524296:OXQ524362 PHL524296:PHM524362 PRH524296:PRI524362 QBD524296:QBE524362 QKZ524296:QLA524362 QUV524296:QUW524362 RER524296:RES524362 RON524296:ROO524362 RYJ524296:RYK524362 SIF524296:SIG524362 SSB524296:SSC524362 TBX524296:TBY524362 TLT524296:TLU524362 TVP524296:TVQ524362 UFL524296:UFM524362 UPH524296:UPI524362 UZD524296:UZE524362 VIZ524296:VJA524362 VSV524296:VSW524362 WCR524296:WCS524362 WMN524296:WMO524362 WWJ524296:WWK524362 AB589832:AC589898 JX589832:JY589898 TT589832:TU589898 ADP589832:ADQ589898 ANL589832:ANM589898 AXH589832:AXI589898 BHD589832:BHE589898 BQZ589832:BRA589898 CAV589832:CAW589898 CKR589832:CKS589898 CUN589832:CUO589898 DEJ589832:DEK589898 DOF589832:DOG589898 DYB589832:DYC589898 EHX589832:EHY589898 ERT589832:ERU589898 FBP589832:FBQ589898 FLL589832:FLM589898 FVH589832:FVI589898 GFD589832:GFE589898 GOZ589832:GPA589898 GYV589832:GYW589898 HIR589832:HIS589898 HSN589832:HSO589898 ICJ589832:ICK589898 IMF589832:IMG589898 IWB589832:IWC589898 JFX589832:JFY589898 JPT589832:JPU589898 JZP589832:JZQ589898 KJL589832:KJM589898 KTH589832:KTI589898 LDD589832:LDE589898 LMZ589832:LNA589898 LWV589832:LWW589898 MGR589832:MGS589898 MQN589832:MQO589898 NAJ589832:NAK589898 NKF589832:NKG589898 NUB589832:NUC589898 ODX589832:ODY589898 ONT589832:ONU589898 OXP589832:OXQ589898 PHL589832:PHM589898 PRH589832:PRI589898 QBD589832:QBE589898 QKZ589832:QLA589898 QUV589832:QUW589898 RER589832:RES589898 RON589832:ROO589898 RYJ589832:RYK589898 SIF589832:SIG589898 SSB589832:SSC589898 TBX589832:TBY589898 TLT589832:TLU589898 TVP589832:TVQ589898 UFL589832:UFM589898 UPH589832:UPI589898 UZD589832:UZE589898 VIZ589832:VJA589898 VSV589832:VSW589898 WCR589832:WCS589898 WMN589832:WMO589898 WWJ589832:WWK589898 AB655368:AC655434 JX655368:JY655434 TT655368:TU655434 ADP655368:ADQ655434 ANL655368:ANM655434 AXH655368:AXI655434 BHD655368:BHE655434 BQZ655368:BRA655434 CAV655368:CAW655434 CKR655368:CKS655434 CUN655368:CUO655434 DEJ655368:DEK655434 DOF655368:DOG655434 DYB655368:DYC655434 EHX655368:EHY655434 ERT655368:ERU655434 FBP655368:FBQ655434 FLL655368:FLM655434 FVH655368:FVI655434 GFD655368:GFE655434 GOZ655368:GPA655434 GYV655368:GYW655434 HIR655368:HIS655434 HSN655368:HSO655434 ICJ655368:ICK655434 IMF655368:IMG655434 IWB655368:IWC655434 JFX655368:JFY655434 JPT655368:JPU655434 JZP655368:JZQ655434 KJL655368:KJM655434 KTH655368:KTI655434 LDD655368:LDE655434 LMZ655368:LNA655434 LWV655368:LWW655434 MGR655368:MGS655434 MQN655368:MQO655434 NAJ655368:NAK655434 NKF655368:NKG655434 NUB655368:NUC655434 ODX655368:ODY655434 ONT655368:ONU655434 OXP655368:OXQ655434 PHL655368:PHM655434 PRH655368:PRI655434 QBD655368:QBE655434 QKZ655368:QLA655434 QUV655368:QUW655434 RER655368:RES655434 RON655368:ROO655434 RYJ655368:RYK655434 SIF655368:SIG655434 SSB655368:SSC655434 TBX655368:TBY655434 TLT655368:TLU655434 TVP655368:TVQ655434 UFL655368:UFM655434 UPH655368:UPI655434 UZD655368:UZE655434 VIZ655368:VJA655434 VSV655368:VSW655434 WCR655368:WCS655434 WMN655368:WMO655434 WWJ655368:WWK655434 AB720904:AC720970 JX720904:JY720970 TT720904:TU720970 ADP720904:ADQ720970 ANL720904:ANM720970 AXH720904:AXI720970 BHD720904:BHE720970 BQZ720904:BRA720970 CAV720904:CAW720970 CKR720904:CKS720970 CUN720904:CUO720970 DEJ720904:DEK720970 DOF720904:DOG720970 DYB720904:DYC720970 EHX720904:EHY720970 ERT720904:ERU720970 FBP720904:FBQ720970 FLL720904:FLM720970 FVH720904:FVI720970 GFD720904:GFE720970 GOZ720904:GPA720970 GYV720904:GYW720970 HIR720904:HIS720970 HSN720904:HSO720970 ICJ720904:ICK720970 IMF720904:IMG720970 IWB720904:IWC720970 JFX720904:JFY720970 JPT720904:JPU720970 JZP720904:JZQ720970 KJL720904:KJM720970 KTH720904:KTI720970 LDD720904:LDE720970 LMZ720904:LNA720970 LWV720904:LWW720970 MGR720904:MGS720970 MQN720904:MQO720970 NAJ720904:NAK720970 NKF720904:NKG720970 NUB720904:NUC720970 ODX720904:ODY720970 ONT720904:ONU720970 OXP720904:OXQ720970 PHL720904:PHM720970 PRH720904:PRI720970 QBD720904:QBE720970 QKZ720904:QLA720970 QUV720904:QUW720970 RER720904:RES720970 RON720904:ROO720970 RYJ720904:RYK720970 SIF720904:SIG720970 SSB720904:SSC720970 TBX720904:TBY720970 TLT720904:TLU720970 TVP720904:TVQ720970 UFL720904:UFM720970 UPH720904:UPI720970 UZD720904:UZE720970 VIZ720904:VJA720970 VSV720904:VSW720970 WCR720904:WCS720970 WMN720904:WMO720970 WWJ720904:WWK720970 AB786440:AC786506 JX786440:JY786506 TT786440:TU786506 ADP786440:ADQ786506 ANL786440:ANM786506 AXH786440:AXI786506 BHD786440:BHE786506 BQZ786440:BRA786506 CAV786440:CAW786506 CKR786440:CKS786506 CUN786440:CUO786506 DEJ786440:DEK786506 DOF786440:DOG786506 DYB786440:DYC786506 EHX786440:EHY786506 ERT786440:ERU786506 FBP786440:FBQ786506 FLL786440:FLM786506 FVH786440:FVI786506 GFD786440:GFE786506 GOZ786440:GPA786506 GYV786440:GYW786506 HIR786440:HIS786506 HSN786440:HSO786506 ICJ786440:ICK786506 IMF786440:IMG786506 IWB786440:IWC786506 JFX786440:JFY786506 JPT786440:JPU786506 JZP786440:JZQ786506 KJL786440:KJM786506 KTH786440:KTI786506 LDD786440:LDE786506 LMZ786440:LNA786506 LWV786440:LWW786506 MGR786440:MGS786506 MQN786440:MQO786506 NAJ786440:NAK786506 NKF786440:NKG786506 NUB786440:NUC786506 ODX786440:ODY786506 ONT786440:ONU786506 OXP786440:OXQ786506 PHL786440:PHM786506 PRH786440:PRI786506 QBD786440:QBE786506 QKZ786440:QLA786506 QUV786440:QUW786506 RER786440:RES786506 RON786440:ROO786506 RYJ786440:RYK786506 SIF786440:SIG786506 SSB786440:SSC786506 TBX786440:TBY786506 TLT786440:TLU786506 TVP786440:TVQ786506 UFL786440:UFM786506 UPH786440:UPI786506 UZD786440:UZE786506 VIZ786440:VJA786506 VSV786440:VSW786506 WCR786440:WCS786506 WMN786440:WMO786506 WWJ786440:WWK786506 AB851976:AC852042 JX851976:JY852042 TT851976:TU852042 ADP851976:ADQ852042 ANL851976:ANM852042 AXH851976:AXI852042 BHD851976:BHE852042 BQZ851976:BRA852042 CAV851976:CAW852042 CKR851976:CKS852042 CUN851976:CUO852042 DEJ851976:DEK852042 DOF851976:DOG852042 DYB851976:DYC852042 EHX851976:EHY852042 ERT851976:ERU852042 FBP851976:FBQ852042 FLL851976:FLM852042 FVH851976:FVI852042 GFD851976:GFE852042 GOZ851976:GPA852042 GYV851976:GYW852042 HIR851976:HIS852042 HSN851976:HSO852042 ICJ851976:ICK852042 IMF851976:IMG852042 IWB851976:IWC852042 JFX851976:JFY852042 JPT851976:JPU852042 JZP851976:JZQ852042 KJL851976:KJM852042 KTH851976:KTI852042 LDD851976:LDE852042 LMZ851976:LNA852042 LWV851976:LWW852042 MGR851976:MGS852042 MQN851976:MQO852042 NAJ851976:NAK852042 NKF851976:NKG852042 NUB851976:NUC852042 ODX851976:ODY852042 ONT851976:ONU852042 OXP851976:OXQ852042 PHL851976:PHM852042 PRH851976:PRI852042 QBD851976:QBE852042 QKZ851976:QLA852042 QUV851976:QUW852042 RER851976:RES852042 RON851976:ROO852042 RYJ851976:RYK852042 SIF851976:SIG852042 SSB851976:SSC852042 TBX851976:TBY852042 TLT851976:TLU852042 TVP851976:TVQ852042 UFL851976:UFM852042 UPH851976:UPI852042 UZD851976:UZE852042 VIZ851976:VJA852042 VSV851976:VSW852042 WCR851976:WCS852042 WMN851976:WMO852042 WWJ851976:WWK852042 AB917512:AC917578 JX917512:JY917578 TT917512:TU917578 ADP917512:ADQ917578 ANL917512:ANM917578 AXH917512:AXI917578 BHD917512:BHE917578 BQZ917512:BRA917578 CAV917512:CAW917578 CKR917512:CKS917578 CUN917512:CUO917578 DEJ917512:DEK917578 DOF917512:DOG917578 DYB917512:DYC917578 EHX917512:EHY917578 ERT917512:ERU917578 FBP917512:FBQ917578 FLL917512:FLM917578 FVH917512:FVI917578 GFD917512:GFE917578 GOZ917512:GPA917578 GYV917512:GYW917578 HIR917512:HIS917578 HSN917512:HSO917578 ICJ917512:ICK917578 IMF917512:IMG917578 IWB917512:IWC917578 JFX917512:JFY917578 JPT917512:JPU917578 JZP917512:JZQ917578 KJL917512:KJM917578 KTH917512:KTI917578 LDD917512:LDE917578 LMZ917512:LNA917578 LWV917512:LWW917578 MGR917512:MGS917578 MQN917512:MQO917578 NAJ917512:NAK917578 NKF917512:NKG917578 NUB917512:NUC917578 ODX917512:ODY917578 ONT917512:ONU917578 OXP917512:OXQ917578 PHL917512:PHM917578 PRH917512:PRI917578 QBD917512:QBE917578 QKZ917512:QLA917578 QUV917512:QUW917578 RER917512:RES917578 RON917512:ROO917578 RYJ917512:RYK917578 SIF917512:SIG917578 SSB917512:SSC917578 TBX917512:TBY917578 TLT917512:TLU917578 TVP917512:TVQ917578 UFL917512:UFM917578 UPH917512:UPI917578 UZD917512:UZE917578 VIZ917512:VJA917578 VSV917512:VSW917578 WCR917512:WCS917578 WMN917512:WMO917578 WWJ917512:WWK917578 AB983048:AC983114 JX983048:JY983114 TT983048:TU983114 ADP983048:ADQ983114 ANL983048:ANM983114 AXH983048:AXI983114 BHD983048:BHE983114 BQZ983048:BRA983114 CAV983048:CAW983114 CKR983048:CKS983114 CUN983048:CUO983114 DEJ983048:DEK983114 DOF983048:DOG983114 DYB983048:DYC983114 EHX983048:EHY983114 ERT983048:ERU983114 FBP983048:FBQ983114 FLL983048:FLM983114 FVH983048:FVI983114 GFD983048:GFE983114 GOZ983048:GPA983114 GYV983048:GYW983114 HIR983048:HIS983114 HSN983048:HSO983114 ICJ983048:ICK983114 IMF983048:IMG983114 IWB983048:IWC983114 JFX983048:JFY983114 JPT983048:JPU983114 JZP983048:JZQ983114 KJL983048:KJM983114 KTH983048:KTI983114 LDD983048:LDE983114 LMZ983048:LNA983114 LWV983048:LWW983114 MGR983048:MGS983114 MQN983048:MQO983114 NAJ983048:NAK983114 NKF983048:NKG983114 NUB983048:NUC983114 ODX983048:ODY983114 ONT983048:ONU983114 OXP983048:OXQ983114 PHL983048:PHM983114 PRH983048:PRI983114 QBD983048:QBE983114 QKZ983048:QLA983114 QUV983048:QUW983114 RER983048:RES983114 RON983048:ROO983114 RYJ983048:RYK983114 SIF983048:SIG983114 SSB983048:SSC983114 TBX983048:TBY983114 TLT983048:TLU983114 TVP983048:TVQ983114 UFL983048:UFM983114 UPH983048:UPI983114 UZD983048:UZE983114 VIZ983048:VJA983114 VSV983048:VSW983114 WCR983048:WCS983114 WMN983048:WMO983114 WWJ983048:WWK983114">
      <formula1>$DA$2:$DA$7</formula1>
    </dataValidation>
  </dataValidations>
  <printOptions horizontalCentered="1"/>
  <pageMargins left="0.19685039370078741" right="0.19685039370078741" top="0.78740157480314965" bottom="0.19685039370078741" header="0.31496062992125984" footer="0.31496062992125984"/>
  <pageSetup scale="10" fitToWidth="0" fitToHeight="0" orientation="landscape" r:id="rId1"/>
  <headerFooter>
    <oddFooter>&amp;R&amp;16&amp;P de &amp;N</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HI</vt:lpstr>
      <vt:lpstr>HI!_906759_5</vt:lpstr>
      <vt:lpstr>HI!Área_de_impresión</vt:lpstr>
      <vt:lpstr>HI!Títulos_a_imprimir</vt:lpstr>
    </vt:vector>
  </TitlesOfParts>
  <Company>Windows XP Colossus Edition 2 Reloaded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Colossus User</dc:creator>
  <cp:lastModifiedBy>Colossus User</cp:lastModifiedBy>
  <dcterms:created xsi:type="dcterms:W3CDTF">2014-04-10T14:27:26Z</dcterms:created>
  <dcterms:modified xsi:type="dcterms:W3CDTF">2014-04-10T14:39:45Z</dcterms:modified>
</cp:coreProperties>
</file>